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6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uridique\Commande publique\2. Marchés en cours de passation\2026-461-462-465 AOO Traduction\00. Préparation DCE\Lot 3_DNUM_DDP_DEDI\"/>
    </mc:Choice>
  </mc:AlternateContent>
  <bookViews>
    <workbookView xWindow="240" yWindow="45" windowWidth="13980" windowHeight="12660" activeTab="1"/>
  </bookViews>
  <sheets>
    <sheet name="BPU" sheetId="1" r:id="rId1"/>
    <sheet name="DQE lot 3" sheetId="2" r:id="rId2"/>
  </sheets>
  <definedNames>
    <definedName name="Z_158D50A7_0D89_4528_B29A_84CF91C2136D_.wvu.PrintArea" localSheetId="0" hidden="1">BPU!$A$1:$T$49</definedName>
    <definedName name="Z_158D50A7_0D89_4528_B29A_84CF91C2136D_.wvu.PrintArea" localSheetId="1" hidden="1">'DQE lot 3'!$A$1:$AA$37</definedName>
    <definedName name="Z_580C9579_6002_47F2_BA59_00CB21954294_.wvu.PrintArea" localSheetId="0" hidden="1">BPU!$A$1:$T$49</definedName>
    <definedName name="Z_580C9579_6002_47F2_BA59_00CB21954294_.wvu.PrintArea" localSheetId="1" hidden="1">'DQE lot 3'!$A$1:$AA$37</definedName>
    <definedName name="Z_7412C76A_D630_420F_ABB0_6619D0921969_.wvu.PrintArea" localSheetId="0" hidden="1">BPU!$A$1:$T$49</definedName>
    <definedName name="Z_7412C76A_D630_420F_ABB0_6619D0921969_.wvu.PrintArea" localSheetId="1" hidden="1">'DQE lot 3'!$A$1:$AA$37</definedName>
    <definedName name="Z_A6E783E2_CE6F_4DFD_ACB9_F226DD294B40_.wvu.PrintArea" localSheetId="0" hidden="1">BPU!$A$1:$T$49</definedName>
    <definedName name="Z_A6E783E2_CE6F_4DFD_ACB9_F226DD294B40_.wvu.PrintArea" localSheetId="1" hidden="1">'DQE lot 3'!$A$1:$AA$37</definedName>
    <definedName name="_xlnm.Print_Area" localSheetId="0">BPU!$A$1:$T$49</definedName>
    <definedName name="_xlnm.Print_Area" localSheetId="1">'DQE lot 3'!$A$1:$AA$37</definedName>
  </definedNames>
  <calcPr calcId="162913"/>
  <customWorkbookViews>
    <customWorkbookView name="MARX Perrine - Affichage personnalisé" guid="{158D50A7-0D89-4528-B29A-84CF91C2136D}" mergeInterval="0" personalView="1" maximized="1" xWindow="-8" yWindow="-8" windowWidth="1936" windowHeight="1056" activeSheetId="2"/>
    <customWorkbookView name="CONAN Fantine - Affichage personnalisé" guid="{580C9579-6002-47F2-BA59-00CB21954294}" mergeInterval="0" personalView="1" maximized="1" xWindow="-8" yWindow="-8" windowWidth="1936" windowHeight="1056" activeSheetId="2" showComments="commIndAndComment"/>
    <customWorkbookView name="TROUPENAT Fabrice - Affichage personnalisé" guid="{7412C76A-D630-420F-ABB0-6619D0921969}" mergeInterval="0" personalView="1" maximized="1" xWindow="-8" yWindow="-8" windowWidth="1936" windowHeight="1056" activeSheetId="1"/>
    <customWorkbookView name="DELPHIN Roxane - Affichage personnalisé" guid="{A6E783E2-CE6F-4DFD-ACB9-F226DD294B40}" mergeInterval="0" personalView="1" maximized="1" xWindow="-11" yWindow="-11" windowWidth="1942" windowHeight="1042" activeSheetId="2"/>
  </customWorkbookViews>
</workbook>
</file>

<file path=xl/calcChain.xml><?xml version="1.0" encoding="utf-8"?>
<calcChain xmlns="http://schemas.openxmlformats.org/spreadsheetml/2006/main">
  <c r="R28" i="2" l="1"/>
  <c r="Y8" i="2"/>
  <c r="Y7" i="2"/>
  <c r="Y6" i="2"/>
  <c r="Y5" i="2"/>
  <c r="Y4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  <c r="R5" i="2"/>
  <c r="R4" i="2"/>
  <c r="K15" i="2"/>
  <c r="K14" i="2"/>
  <c r="K13" i="2"/>
  <c r="K12" i="2"/>
  <c r="K11" i="2"/>
  <c r="K10" i="2"/>
  <c r="K9" i="2"/>
  <c r="K8" i="2"/>
  <c r="K7" i="2"/>
  <c r="K6" i="2"/>
  <c r="K5" i="2"/>
  <c r="K4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T28" i="2" l="1"/>
  <c r="F24" i="2" l="1"/>
  <c r="F23" i="2"/>
  <c r="F20" i="2"/>
  <c r="F18" i="2"/>
  <c r="F21" i="2"/>
  <c r="T16" i="2" l="1"/>
  <c r="T17" i="2"/>
  <c r="T18" i="2"/>
  <c r="T19" i="2"/>
  <c r="T20" i="2"/>
  <c r="T21" i="2"/>
  <c r="T22" i="2"/>
  <c r="T23" i="2"/>
  <c r="T24" i="2"/>
  <c r="T25" i="2"/>
  <c r="T26" i="2"/>
  <c r="T27" i="2"/>
  <c r="T15" i="2"/>
  <c r="T14" i="2"/>
  <c r="T13" i="2"/>
  <c r="T12" i="2"/>
  <c r="T11" i="2"/>
  <c r="T10" i="2"/>
  <c r="T9" i="2"/>
  <c r="T8" i="2"/>
  <c r="T7" i="2"/>
  <c r="T6" i="2"/>
  <c r="T5" i="2"/>
  <c r="T4" i="2"/>
  <c r="M15" i="2"/>
  <c r="M14" i="2"/>
  <c r="M13" i="2"/>
  <c r="AA8" i="2"/>
  <c r="AA7" i="2"/>
  <c r="AA6" i="2"/>
  <c r="M4" i="2"/>
  <c r="M5" i="2"/>
  <c r="M6" i="2"/>
  <c r="M7" i="2"/>
  <c r="M8" i="2"/>
  <c r="M9" i="2"/>
  <c r="M10" i="2"/>
  <c r="M11" i="2"/>
  <c r="M12" i="2"/>
  <c r="AA5" i="2" l="1"/>
  <c r="AA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9" i="2"/>
  <c r="F22" i="2"/>
  <c r="F25" i="2"/>
  <c r="F26" i="2"/>
  <c r="F27" i="2"/>
  <c r="F28" i="2"/>
  <c r="F29" i="2"/>
  <c r="F30" i="2"/>
  <c r="F31" i="2"/>
  <c r="F32" i="2"/>
  <c r="F33" i="2"/>
  <c r="F34" i="2"/>
  <c r="F35" i="2"/>
  <c r="F36" i="2"/>
  <c r="F4" i="2"/>
  <c r="X13" i="2" l="1"/>
  <c r="X14" i="2" s="1"/>
  <c r="X15" i="2" s="1"/>
</calcChain>
</file>

<file path=xl/sharedStrings.xml><?xml version="1.0" encoding="utf-8"?>
<sst xmlns="http://schemas.openxmlformats.org/spreadsheetml/2006/main" count="505" uniqueCount="130">
  <si>
    <t>N° de prix</t>
  </si>
  <si>
    <t>Prestations</t>
  </si>
  <si>
    <t>Unité d'œuvre</t>
  </si>
  <si>
    <t>100 mots</t>
  </si>
  <si>
    <t>Thème (du français vers l'anglais)</t>
  </si>
  <si>
    <t>Version (de l'anglais vers le français)</t>
  </si>
  <si>
    <t>Thème (du français vers l'allemand)</t>
  </si>
  <si>
    <t>Version (de l'allemand vers le français)</t>
  </si>
  <si>
    <t>Thème (du français vers l'espagnol)</t>
  </si>
  <si>
    <t>Version (de l'espagnol vers le français)</t>
  </si>
  <si>
    <t>Thème (du français vers l'italien)</t>
  </si>
  <si>
    <t>Version (de l'italien vers le français)</t>
  </si>
  <si>
    <t>Prix unitaire
 en € H.T.</t>
  </si>
  <si>
    <t>Quantités</t>
  </si>
  <si>
    <t>Prix unitaires 
€ H.T.</t>
  </si>
  <si>
    <t>Prix total
 en € H.T.</t>
  </si>
  <si>
    <t>Thème (du français vers le japonais), 
y compris intégration dans InDesign</t>
  </si>
  <si>
    <t>10 mots</t>
  </si>
  <si>
    <t>1 mot</t>
  </si>
  <si>
    <t>U1</t>
  </si>
  <si>
    <t>U2</t>
  </si>
  <si>
    <t>U3</t>
  </si>
  <si>
    <t>U4</t>
  </si>
  <si>
    <t>U5</t>
  </si>
  <si>
    <t>U6</t>
  </si>
  <si>
    <t>U7</t>
  </si>
  <si>
    <t>U8</t>
  </si>
  <si>
    <t>U9</t>
  </si>
  <si>
    <t>U10</t>
  </si>
  <si>
    <t>U11</t>
  </si>
  <si>
    <t>U12</t>
  </si>
  <si>
    <t>U13</t>
  </si>
  <si>
    <t>U14</t>
  </si>
  <si>
    <t>U15</t>
  </si>
  <si>
    <t>U16</t>
  </si>
  <si>
    <t>U17</t>
  </si>
  <si>
    <t>U18</t>
  </si>
  <si>
    <t>U19</t>
  </si>
  <si>
    <t>U20</t>
  </si>
  <si>
    <t>U21</t>
  </si>
  <si>
    <t>U22</t>
  </si>
  <si>
    <t>U23</t>
  </si>
  <si>
    <t>U24</t>
  </si>
  <si>
    <t>U25</t>
  </si>
  <si>
    <t>U26</t>
  </si>
  <si>
    <t>U27</t>
  </si>
  <si>
    <t>U28</t>
  </si>
  <si>
    <t>U29</t>
  </si>
  <si>
    <t>U30</t>
  </si>
  <si>
    <t>U31</t>
  </si>
  <si>
    <t>U32</t>
  </si>
  <si>
    <t>U33</t>
  </si>
  <si>
    <t>U34</t>
  </si>
  <si>
    <t>U35</t>
  </si>
  <si>
    <t>U36</t>
  </si>
  <si>
    <t>U37</t>
  </si>
  <si>
    <t>U38</t>
  </si>
  <si>
    <t>U39</t>
  </si>
  <si>
    <t>U40</t>
  </si>
  <si>
    <t>U41</t>
  </si>
  <si>
    <t>U42</t>
  </si>
  <si>
    <t>U43</t>
  </si>
  <si>
    <t>U44</t>
  </si>
  <si>
    <t>U45</t>
  </si>
  <si>
    <t>U46</t>
  </si>
  <si>
    <t>U47</t>
  </si>
  <si>
    <t>U48</t>
  </si>
  <si>
    <t>délais urgents en supplément</t>
  </si>
  <si>
    <t>Exécution d'une commande de traduction dans un délai maximum de 72 H</t>
  </si>
  <si>
    <t>U49</t>
  </si>
  <si>
    <t>U50</t>
  </si>
  <si>
    <t>U51</t>
  </si>
  <si>
    <t>U52</t>
  </si>
  <si>
    <t>U53</t>
  </si>
  <si>
    <t>TOTAL général DQE en euros HT</t>
  </si>
  <si>
    <t>Ce document n'est pas contractuel. Il est établi afin d'apprécier le critère prix. Les quantités sont indicatives</t>
  </si>
  <si>
    <t>Exécution d'une commande de traduction dans un délai maximum de 2 H</t>
  </si>
  <si>
    <t xml:space="preserve">Unité d'œuvre </t>
  </si>
  <si>
    <t>Prix unitaire en € H.T</t>
  </si>
  <si>
    <t>délais classiques</t>
  </si>
  <si>
    <t>U54</t>
  </si>
  <si>
    <t>U55</t>
  </si>
  <si>
    <t>U56</t>
  </si>
  <si>
    <t>U57</t>
  </si>
  <si>
    <t>U58</t>
  </si>
  <si>
    <t>U59</t>
  </si>
  <si>
    <t>U60</t>
  </si>
  <si>
    <t>U61</t>
  </si>
  <si>
    <t>U62</t>
  </si>
  <si>
    <t>U63</t>
  </si>
  <si>
    <t>U64</t>
  </si>
  <si>
    <t>U65</t>
  </si>
  <si>
    <t>U66</t>
  </si>
  <si>
    <t>U67</t>
  </si>
  <si>
    <t>U68</t>
  </si>
  <si>
    <t>U69</t>
  </si>
  <si>
    <t>U70</t>
  </si>
  <si>
    <t>500 mots</t>
  </si>
  <si>
    <t>1000 mots</t>
  </si>
  <si>
    <t>U71</t>
  </si>
  <si>
    <t>Thème (du français vers le russe) y compris intégration Indesign</t>
  </si>
  <si>
    <t>Thème (du français vers le coréen)y compris intégration Indesign</t>
  </si>
  <si>
    <t>Thème (du français vers le chinois mandarin) y compris Intégration In Design</t>
  </si>
  <si>
    <t>Thème (du français vers le portugais)</t>
  </si>
  <si>
    <t>Thème (du français vers le néerlandais)</t>
  </si>
  <si>
    <t>délais classiques - langues non latines</t>
  </si>
  <si>
    <t>U72</t>
  </si>
  <si>
    <t>U73</t>
  </si>
  <si>
    <t>U74</t>
  </si>
  <si>
    <t>Prix unitaire en €H.T</t>
  </si>
  <si>
    <t>* quantité indiquée : annuelle</t>
  </si>
  <si>
    <t>Relecture d'une traduction anglaise suite à une/des modification.s</t>
  </si>
  <si>
    <t>Relecture d'une traduction espagnole suite à une/des modification.s</t>
  </si>
  <si>
    <t>Relecture d'une traduction italienne suite à une/des modification.s</t>
  </si>
  <si>
    <t>Relecture d'une traduction néerlandaise suite à une/des modification.s</t>
  </si>
  <si>
    <t>Relecture d'une traduction portugaise suite à une/des modification.s</t>
  </si>
  <si>
    <t>Relecture d'une traduction japonaise suite à une/des modification.s</t>
  </si>
  <si>
    <t>Relecture d'une traduction russe suite à une/des modification.s</t>
  </si>
  <si>
    <t>Relecture d'une traduction coréenne suite à une/des modification.s</t>
  </si>
  <si>
    <t>Relecture d'une traduction chinois mandarin suite à une/des modification.s</t>
  </si>
  <si>
    <t>TVA</t>
  </si>
  <si>
    <t>TOTAL général DQE en euros TTC</t>
  </si>
  <si>
    <t>Délais classiques</t>
  </si>
  <si>
    <t>Délais classiques - langues non latines</t>
  </si>
  <si>
    <t>Délais urgents en supplément</t>
  </si>
  <si>
    <t>A la page de document final</t>
  </si>
  <si>
    <t>U75</t>
  </si>
  <si>
    <t>Relecture de BAT / contrôle qualité graphique après mise en page par l'EPMO-VGE de caractères non latins</t>
  </si>
  <si>
    <r>
      <rPr>
        <i/>
        <sz val="11"/>
        <color indexed="8"/>
        <rFont val="Calibri"/>
        <family val="2"/>
      </rPr>
      <t>Etablissement public du musée d'Orsay et du musée de l'Orangerie - Valéry Giscard d'Estaing</t>
    </r>
    <r>
      <rPr>
        <sz val="11"/>
        <color indexed="8"/>
        <rFont val="Calibri"/>
        <family val="2"/>
      </rPr>
      <t xml:space="preserve">
ACCORD-CADRE DE PRESTATIONS DE TRADUCTION EN DIFFERENTES LANGUES POUR LE COMPTE DE L'EPMO-VGE
Lot n°3 : Prestations de traduction et controle de textes et informations à caractère informatif, pédagogique et/ou pratique depuis ou vers les langues occidentales, orientales et asiatiques. 
</t>
    </r>
    <r>
      <rPr>
        <b/>
        <sz val="11"/>
        <color indexed="8"/>
        <rFont val="Calibri"/>
        <family val="2"/>
      </rPr>
      <t>Détail quantitatif estimatif</t>
    </r>
  </si>
  <si>
    <r>
      <rPr>
        <i/>
        <sz val="11"/>
        <color indexed="8"/>
        <rFont val="Calibri"/>
        <family val="2"/>
      </rPr>
      <t>Etablissement public du musée d'Orsay et du musée de l'Orangerie - Valéry Giscard d'Estaing</t>
    </r>
    <r>
      <rPr>
        <sz val="11"/>
        <color indexed="8"/>
        <rFont val="Calibri"/>
        <family val="2"/>
      </rPr>
      <t xml:space="preserve">
ACCORD-CADRE DE PRESTATIONS DE TRADUCTION EN DIFFERENTES LANGUES POUR LE COMPTE DE L'EPMO-VGE
</t>
    </r>
    <r>
      <rPr>
        <i/>
        <sz val="11"/>
        <color indexed="8"/>
        <rFont val="Calibri"/>
        <family val="2"/>
      </rPr>
      <t xml:space="preserve">Lot n°3 : Prestations de traduction et controle de textes et informations à caractère informatif, pédagogique et/ou pratique depuis ou vers les langues occidentales, orientales et asiatiques. </t>
    </r>
    <r>
      <rPr>
        <sz val="11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>Bordereau des prix unitaires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</si>
</sst>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i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6"/>
      <color indexed="8"/>
      <name val="Calibri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theme="1"/>
      <name val="Calibri"/>
      <scheme val="minor"/>
    </font>
    <font>
      <sz val="10"/>
      <color theme="1"/>
      <name val="Calibri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theme="0" tint="-0.14999847407452621"/>
      </bottom>
      <diagonal/>
    </border>
    <border>
      <left style="thin">
        <color indexed="64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</borders>
  <cellStyleXfs count="2">
    <xf numFmtId="0" fontId="0" fillId="0" borderId="0"/>
    <xf numFmtId="0" fontId="11" fillId="0" borderId="0"/>
  </cellStyleXfs>
  <cellXfs count="8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4" borderId="4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13" xfId="0" applyFont="1" applyBorder="1" applyAlignment="1">
      <alignment horizontal="center" vertical="top" wrapText="1"/>
    </xf>
    <xf numFmtId="0" fontId="0" fillId="0" borderId="13" xfId="0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/>
    </xf>
    <xf numFmtId="2" fontId="2" fillId="3" borderId="17" xfId="0" applyNumberFormat="1" applyFont="1" applyFill="1" applyBorder="1" applyAlignment="1">
      <alignment horizontal="center" vertical="center"/>
    </xf>
    <xf numFmtId="2" fontId="2" fillId="3" borderId="0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2" fontId="2" fillId="3" borderId="1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2" fontId="2" fillId="3" borderId="18" xfId="0" applyNumberFormat="1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vertical="center" wrapText="1"/>
    </xf>
    <xf numFmtId="2" fontId="2" fillId="3" borderId="20" xfId="0" applyNumberFormat="1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vertical="center" wrapText="1"/>
    </xf>
    <xf numFmtId="2" fontId="2" fillId="3" borderId="21" xfId="0" applyNumberFormat="1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2" fontId="2" fillId="3" borderId="22" xfId="0" applyNumberFormat="1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2" fontId="2" fillId="3" borderId="26" xfId="0" applyNumberFormat="1" applyFont="1" applyFill="1" applyBorder="1" applyAlignment="1">
      <alignment horizontal="center" vertical="center"/>
    </xf>
    <xf numFmtId="2" fontId="9" fillId="3" borderId="1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2" fillId="0" borderId="27" xfId="1" applyFont="1" applyBorder="1" applyAlignment="1">
      <alignment horizontal="center" vertical="center" wrapText="1"/>
    </xf>
    <xf numFmtId="0" fontId="12" fillId="0" borderId="28" xfId="1" applyFont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2" fontId="2" fillId="0" borderId="18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1" fillId="5" borderId="7" xfId="0" applyFont="1" applyFill="1" applyBorder="1" applyAlignment="1">
      <alignment horizontal="left" vertical="center" wrapText="1"/>
    </xf>
    <xf numFmtId="0" fontId="1" fillId="5" borderId="1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left" vertical="center" wrapText="1"/>
    </xf>
    <xf numFmtId="0" fontId="3" fillId="5" borderId="15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3" fillId="5" borderId="3" xfId="0" applyFont="1" applyFill="1" applyBorder="1" applyAlignment="1">
      <alignment horizontal="left" vertical="center"/>
    </xf>
    <xf numFmtId="0" fontId="3" fillId="5" borderId="7" xfId="0" applyFont="1" applyFill="1" applyBorder="1" applyAlignment="1">
      <alignment horizontal="left" vertical="center"/>
    </xf>
    <xf numFmtId="0" fontId="3" fillId="5" borderId="15" xfId="0" applyFont="1" applyFill="1" applyBorder="1" applyAlignment="1">
      <alignment horizontal="left" vertical="center"/>
    </xf>
    <xf numFmtId="0" fontId="8" fillId="6" borderId="4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10" fillId="7" borderId="0" xfId="0" applyFont="1" applyFill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2" fontId="2" fillId="0" borderId="5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25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06C98C9-0C26-4ECA-952D-4611941122F1}" diskRevisions="1" revisionId="436" version="9">
  <header guid="{706C98C9-0C26-4ECA-952D-4611941122F1}" dateTime="2026-08-06T16:35:54" maxSheetId="3" userName="DELPHIN Roxane" r:id="rId25" minRId="360" maxRId="436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D4:D36">
    <dxf>
      <numFmt numFmtId="164" formatCode="#,##0.00\ &quot;€&quot;"/>
    </dxf>
  </rfmt>
  <rcc rId="360" sId="2">
    <nc r="D4">
      <f>BPU!D4</f>
    </nc>
  </rcc>
  <rcc rId="361" sId="2" odxf="1" dxf="1">
    <nc r="D5">
      <f>BPU!D5</f>
    </nc>
    <odxf>
      <border outline="0">
        <top style="thin">
          <color indexed="64"/>
        </top>
      </border>
    </odxf>
    <ndxf>
      <border outline="0">
        <top/>
      </border>
    </ndxf>
  </rcc>
  <rcc rId="362" sId="2" odxf="1" dxf="1">
    <nc r="D6">
      <f>BPU!D6</f>
    </nc>
    <odxf>
      <border outline="0">
        <top style="thin">
          <color indexed="64"/>
        </top>
      </border>
    </odxf>
    <ndxf>
      <border outline="0">
        <top/>
      </border>
    </ndxf>
  </rcc>
  <rcc rId="363" sId="2" odxf="1" dxf="1">
    <nc r="D7">
      <f>BPU!D7</f>
    </nc>
    <odxf>
      <border outline="0">
        <top style="thin">
          <color indexed="64"/>
        </top>
      </border>
    </odxf>
    <ndxf>
      <border outline="0">
        <top/>
      </border>
    </ndxf>
  </rcc>
  <rcc rId="364" sId="2" odxf="1" dxf="1">
    <nc r="D8">
      <f>BPU!D8</f>
    </nc>
    <odxf>
      <border outline="0">
        <top style="thin">
          <color indexed="64"/>
        </top>
      </border>
    </odxf>
    <ndxf>
      <border outline="0">
        <top/>
      </border>
    </ndxf>
  </rcc>
  <rcc rId="365" sId="2" odxf="1" dxf="1">
    <nc r="D9">
      <f>BPU!D9</f>
    </nc>
    <odxf>
      <border outline="0">
        <top style="thin">
          <color indexed="64"/>
        </top>
      </border>
    </odxf>
    <ndxf>
      <border outline="0">
        <top/>
      </border>
    </ndxf>
  </rcc>
  <rcc rId="366" sId="2" odxf="1" dxf="1">
    <nc r="D10">
      <f>BPU!D10</f>
    </nc>
    <odxf>
      <border outline="0">
        <top style="thin">
          <color indexed="64"/>
        </top>
      </border>
    </odxf>
    <ndxf>
      <border outline="0">
        <top/>
      </border>
    </ndxf>
  </rcc>
  <rcc rId="367" sId="2" odxf="1" dxf="1">
    <nc r="D11">
      <f>BPU!D11</f>
    </nc>
    <odxf>
      <border outline="0">
        <top style="thin">
          <color indexed="64"/>
        </top>
      </border>
    </odxf>
    <ndxf>
      <border outline="0">
        <top/>
      </border>
    </ndxf>
  </rcc>
  <rcc rId="368" sId="2" odxf="1" dxf="1">
    <nc r="D12">
      <f>BPU!D12</f>
    </nc>
    <odxf>
      <border outline="0">
        <top style="thin">
          <color indexed="64"/>
        </top>
      </border>
    </odxf>
    <ndxf>
      <border outline="0">
        <top/>
      </border>
    </ndxf>
  </rcc>
  <rcc rId="369" sId="2" odxf="1" dxf="1">
    <nc r="D13">
      <f>BPU!D13</f>
    </nc>
    <odxf>
      <border outline="0">
        <top style="thin">
          <color indexed="64"/>
        </top>
      </border>
    </odxf>
    <ndxf>
      <border outline="0">
        <top/>
      </border>
    </ndxf>
  </rcc>
  <rcc rId="370" sId="2" odxf="1" dxf="1">
    <nc r="D14">
      <f>BPU!D14</f>
    </nc>
    <odxf>
      <border outline="0">
        <top style="thin">
          <color indexed="64"/>
        </top>
      </border>
    </odxf>
    <ndxf>
      <border outline="0">
        <top/>
      </border>
    </ndxf>
  </rcc>
  <rcc rId="371" sId="2" odxf="1" dxf="1">
    <nc r="D15">
      <f>BPU!D15</f>
    </nc>
    <odxf>
      <border outline="0">
        <top style="thin">
          <color indexed="64"/>
        </top>
      </border>
    </odxf>
    <ndxf>
      <border outline="0">
        <top/>
      </border>
    </ndxf>
  </rcc>
  <rcc rId="372" sId="2" odxf="1" dxf="1">
    <nc r="D16">
      <f>BPU!D16</f>
    </nc>
    <odxf>
      <border outline="0">
        <top style="thin">
          <color indexed="64"/>
        </top>
      </border>
    </odxf>
    <ndxf>
      <border outline="0">
        <top/>
      </border>
    </ndxf>
  </rcc>
  <rcc rId="373" sId="2" odxf="1" dxf="1">
    <nc r="D17">
      <f>BPU!D17</f>
    </nc>
    <odxf>
      <border outline="0">
        <top style="thin">
          <color indexed="64"/>
        </top>
      </border>
    </odxf>
    <ndxf>
      <border outline="0">
        <top/>
      </border>
    </ndxf>
  </rcc>
  <rcc rId="374" sId="2" odxf="1" dxf="1">
    <nc r="D18">
      <f>BPU!D18</f>
    </nc>
    <odxf>
      <border outline="0">
        <top style="thin">
          <color indexed="64"/>
        </top>
      </border>
    </odxf>
    <ndxf>
      <border outline="0">
        <top/>
      </border>
    </ndxf>
  </rcc>
  <rcc rId="375" sId="2">
    <nc r="D19">
      <f>BPU!D19</f>
    </nc>
  </rcc>
  <rcc rId="376" sId="2" odxf="1" dxf="1">
    <nc r="D20">
      <f>BPU!D20</f>
    </nc>
    <odxf>
      <border outline="0">
        <top style="thin">
          <color indexed="64"/>
        </top>
      </border>
    </odxf>
    <ndxf>
      <border outline="0">
        <top/>
      </border>
    </ndxf>
  </rcc>
  <rcc rId="377" sId="2" odxf="1" dxf="1">
    <nc r="D21">
      <f>BPU!D21</f>
    </nc>
    <odxf>
      <border outline="0">
        <top style="thin">
          <color indexed="64"/>
        </top>
      </border>
    </odxf>
    <ndxf>
      <border outline="0">
        <top/>
      </border>
    </ndxf>
  </rcc>
  <rcc rId="378" sId="2" odxf="1" dxf="1">
    <nc r="D22">
      <f>BPU!D22</f>
    </nc>
    <odxf>
      <border outline="0">
        <top style="thin">
          <color indexed="64"/>
        </top>
      </border>
    </odxf>
    <ndxf>
      <border outline="0">
        <top/>
      </border>
    </ndxf>
  </rcc>
  <rcc rId="379" sId="2" odxf="1" dxf="1">
    <nc r="D23">
      <f>BPU!D23</f>
    </nc>
    <odxf>
      <border outline="0">
        <top style="thin">
          <color indexed="64"/>
        </top>
      </border>
    </odxf>
    <ndxf>
      <border outline="0">
        <top/>
      </border>
    </ndxf>
  </rcc>
  <rcc rId="380" sId="2" odxf="1" dxf="1">
    <nc r="D24">
      <f>BPU!D24</f>
    </nc>
    <odxf>
      <border outline="0">
        <top style="thin">
          <color indexed="64"/>
        </top>
      </border>
    </odxf>
    <ndxf>
      <border outline="0">
        <top/>
      </border>
    </ndxf>
  </rcc>
  <rcc rId="381" sId="2" odxf="1" dxf="1">
    <nc r="D25">
      <f>BPU!D25</f>
    </nc>
    <odxf>
      <border outline="0">
        <top style="thin">
          <color indexed="64"/>
        </top>
      </border>
    </odxf>
    <ndxf>
      <border outline="0">
        <top/>
      </border>
    </ndxf>
  </rcc>
  <rcc rId="382" sId="2" odxf="1" dxf="1">
    <nc r="D26">
      <f>BPU!D26</f>
    </nc>
    <odxf>
      <border outline="0">
        <top style="thin">
          <color indexed="64"/>
        </top>
      </border>
    </odxf>
    <ndxf>
      <border outline="0">
        <top/>
      </border>
    </ndxf>
  </rcc>
  <rcc rId="383" sId="2" odxf="1" dxf="1">
    <nc r="D27">
      <f>BPU!D27</f>
    </nc>
    <odxf>
      <border outline="0">
        <top style="thin">
          <color indexed="64"/>
        </top>
      </border>
    </odxf>
    <ndxf>
      <border outline="0">
        <top/>
      </border>
    </ndxf>
  </rcc>
  <rcc rId="384" sId="2">
    <nc r="D28">
      <f>BPU!D28</f>
    </nc>
  </rcc>
  <rcc rId="385" sId="2" odxf="1" dxf="1">
    <nc r="D29">
      <f>BPU!D29</f>
    </nc>
    <odxf>
      <border outline="0">
        <top style="thin">
          <color indexed="64"/>
        </top>
      </border>
    </odxf>
    <ndxf>
      <border outline="0">
        <top/>
      </border>
    </ndxf>
  </rcc>
  <rcc rId="386" sId="2" odxf="1" dxf="1">
    <nc r="D30">
      <f>BPU!D30</f>
    </nc>
    <odxf>
      <border outline="0">
        <top style="thin">
          <color indexed="64"/>
        </top>
      </border>
    </odxf>
    <ndxf>
      <border outline="0">
        <top/>
      </border>
    </ndxf>
  </rcc>
  <rcc rId="387" sId="2" odxf="1" dxf="1">
    <nc r="D31">
      <f>BPU!D31</f>
    </nc>
    <odxf>
      <border outline="0">
        <top style="thin">
          <color indexed="64"/>
        </top>
      </border>
    </odxf>
    <ndxf>
      <border outline="0">
        <top/>
      </border>
    </ndxf>
  </rcc>
  <rcc rId="388" sId="2" odxf="1" dxf="1">
    <nc r="D32">
      <f>BPU!D32</f>
    </nc>
    <odxf>
      <border outline="0">
        <top style="thin">
          <color indexed="64"/>
        </top>
      </border>
    </odxf>
    <ndxf>
      <border outline="0">
        <top/>
      </border>
    </ndxf>
  </rcc>
  <rcc rId="389" sId="2" odxf="1" dxf="1">
    <nc r="D33">
      <f>BPU!D33</f>
    </nc>
    <odxf>
      <border outline="0">
        <top style="thin">
          <color indexed="64"/>
        </top>
      </border>
    </odxf>
    <ndxf>
      <border outline="0">
        <top/>
      </border>
    </ndxf>
  </rcc>
  <rcc rId="390" sId="2" odxf="1" dxf="1">
    <nc r="D34">
      <f>BPU!D34</f>
    </nc>
    <odxf>
      <border outline="0">
        <top style="thin">
          <color indexed="64"/>
        </top>
      </border>
    </odxf>
    <ndxf>
      <border outline="0">
        <top/>
      </border>
    </ndxf>
  </rcc>
  <rcc rId="391" sId="2" odxf="1" dxf="1">
    <nc r="D35">
      <f>BPU!D35</f>
    </nc>
    <odxf>
      <border outline="0">
        <top style="thin">
          <color indexed="64"/>
        </top>
      </border>
    </odxf>
    <ndxf>
      <border outline="0">
        <top/>
      </border>
    </ndxf>
  </rcc>
  <rcc rId="392" sId="2" odxf="1" dxf="1">
    <nc r="D36">
      <f>BPU!D36</f>
    </nc>
    <odxf>
      <border outline="0">
        <top style="thin">
          <color indexed="64"/>
        </top>
      </border>
    </odxf>
    <ndxf>
      <border outline="0">
        <top/>
      </border>
    </ndxf>
  </rcc>
  <rcc rId="393" sId="2">
    <nc r="K4">
      <f>BPU!I4</f>
    </nc>
  </rcc>
  <rfmt sheetId="2" sqref="K4">
    <dxf>
      <numFmt numFmtId="164" formatCode="#,##0.00\ &quot;€&quot;"/>
    </dxf>
  </rfmt>
  <rcc rId="394" sId="2" odxf="1" dxf="1">
    <nc r="K5">
      <f>BPU!I5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95" sId="2" odxf="1" dxf="1">
    <nc r="K6">
      <f>BPU!I6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96" sId="2" odxf="1" dxf="1">
    <nc r="K7">
      <f>BPU!I7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97" sId="2" odxf="1" dxf="1">
    <nc r="K8">
      <f>BPU!I8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98" sId="2" odxf="1" dxf="1">
    <nc r="K9">
      <f>BPU!I9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99" sId="2" odxf="1" dxf="1">
    <nc r="K10">
      <f>BPU!I10</f>
    </nc>
    <odxf>
      <numFmt numFmtId="0" formatCode="General"/>
    </odxf>
    <ndxf>
      <numFmt numFmtId="164" formatCode="#,##0.00\ &quot;€&quot;"/>
    </ndxf>
  </rcc>
  <rcc rId="400" sId="2" odxf="1" dxf="1">
    <nc r="K11">
      <f>BPU!I11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401" sId="2" odxf="1" dxf="1">
    <nc r="K12">
      <f>BPU!I12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402" sId="2" odxf="1" dxf="1">
    <nc r="K13">
      <f>BPU!I13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403" sId="2" odxf="1" dxf="1">
    <nc r="K14">
      <f>BPU!I14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404" sId="2" odxf="1" dxf="1">
    <nc r="K15">
      <f>BPU!I15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405" sId="2">
    <nc r="R4">
      <f>BPU!N4</f>
    </nc>
  </rcc>
  <rfmt sheetId="2" sqref="R4">
    <dxf>
      <numFmt numFmtId="164" formatCode="#,##0.00\ &quot;€&quot;"/>
    </dxf>
  </rfmt>
  <rcc rId="406" sId="2" odxf="1" dxf="1">
    <nc r="R5">
      <f>BPU!N5</f>
    </nc>
    <odxf>
      <numFmt numFmtId="0" formatCode="General"/>
    </odxf>
    <ndxf>
      <numFmt numFmtId="164" formatCode="#,##0.00\ &quot;€&quot;"/>
    </ndxf>
  </rcc>
  <rcc rId="407" sId="2" odxf="1" dxf="1">
    <nc r="R6">
      <f>BPU!N6</f>
    </nc>
    <odxf>
      <numFmt numFmtId="0" formatCode="General"/>
    </odxf>
    <ndxf>
      <numFmt numFmtId="164" formatCode="#,##0.00\ &quot;€&quot;"/>
    </ndxf>
  </rcc>
  <rcc rId="408" sId="2" odxf="1" dxf="1">
    <nc r="R7">
      <f>BPU!N7</f>
    </nc>
    <odxf>
      <numFmt numFmtId="0" formatCode="General"/>
    </odxf>
    <ndxf>
      <numFmt numFmtId="164" formatCode="#,##0.00\ &quot;€&quot;"/>
    </ndxf>
  </rcc>
  <rcc rId="409" sId="2" odxf="1" dxf="1">
    <nc r="R8">
      <f>BPU!N8</f>
    </nc>
    <odxf>
      <numFmt numFmtId="0" formatCode="General"/>
    </odxf>
    <ndxf>
      <numFmt numFmtId="164" formatCode="#,##0.00\ &quot;€&quot;"/>
    </ndxf>
  </rcc>
  <rcc rId="410" sId="2" odxf="1" dxf="1">
    <nc r="R9">
      <f>BPU!N9</f>
    </nc>
    <odxf>
      <numFmt numFmtId="0" formatCode="General"/>
    </odxf>
    <ndxf>
      <numFmt numFmtId="164" formatCode="#,##0.00\ &quot;€&quot;"/>
    </ndxf>
  </rcc>
  <rcc rId="411" sId="2" odxf="1" dxf="1">
    <nc r="R10">
      <f>BPU!N10</f>
    </nc>
    <odxf>
      <numFmt numFmtId="0" formatCode="General"/>
    </odxf>
    <ndxf>
      <numFmt numFmtId="164" formatCode="#,##0.00\ &quot;€&quot;"/>
    </ndxf>
  </rcc>
  <rcc rId="412" sId="2" odxf="1" dxf="1">
    <nc r="R11">
      <f>BPU!N11</f>
    </nc>
    <odxf>
      <numFmt numFmtId="0" formatCode="General"/>
    </odxf>
    <ndxf>
      <numFmt numFmtId="164" formatCode="#,##0.00\ &quot;€&quot;"/>
    </ndxf>
  </rcc>
  <rcc rId="413" sId="2" odxf="1" dxf="1">
    <nc r="R12">
      <f>BPU!N12</f>
    </nc>
    <odxf>
      <numFmt numFmtId="0" formatCode="General"/>
    </odxf>
    <ndxf>
      <numFmt numFmtId="164" formatCode="#,##0.00\ &quot;€&quot;"/>
    </ndxf>
  </rcc>
  <rcc rId="414" sId="2" odxf="1" dxf="1">
    <nc r="R13">
      <f>BPU!N13</f>
    </nc>
    <odxf>
      <numFmt numFmtId="0" formatCode="General"/>
    </odxf>
    <ndxf>
      <numFmt numFmtId="164" formatCode="#,##0.00\ &quot;€&quot;"/>
    </ndxf>
  </rcc>
  <rcc rId="415" sId="2" odxf="1" dxf="1">
    <nc r="R14">
      <f>BPU!N14</f>
    </nc>
    <odxf>
      <numFmt numFmtId="0" formatCode="General"/>
    </odxf>
    <ndxf>
      <numFmt numFmtId="164" formatCode="#,##0.00\ &quot;€&quot;"/>
    </ndxf>
  </rcc>
  <rcc rId="416" sId="2" odxf="1" dxf="1">
    <nc r="R15">
      <f>BPU!N15</f>
    </nc>
    <odxf>
      <numFmt numFmtId="0" formatCode="General"/>
    </odxf>
    <ndxf>
      <numFmt numFmtId="164" formatCode="#,##0.00\ &quot;€&quot;"/>
    </ndxf>
  </rcc>
  <rcc rId="417" sId="2" odxf="1" dxf="1">
    <nc r="R16">
      <f>BPU!N16</f>
    </nc>
    <odxf>
      <numFmt numFmtId="0" formatCode="General"/>
    </odxf>
    <ndxf>
      <numFmt numFmtId="164" formatCode="#,##0.00\ &quot;€&quot;"/>
    </ndxf>
  </rcc>
  <rcc rId="418" sId="2" odxf="1" dxf="1">
    <nc r="R17">
      <f>BPU!N17</f>
    </nc>
    <odxf>
      <numFmt numFmtId="0" formatCode="General"/>
    </odxf>
    <ndxf>
      <numFmt numFmtId="164" formatCode="#,##0.00\ &quot;€&quot;"/>
    </ndxf>
  </rcc>
  <rcc rId="419" sId="2" odxf="1" dxf="1">
    <nc r="R18">
      <f>BPU!N18</f>
    </nc>
    <odxf>
      <numFmt numFmtId="0" formatCode="General"/>
    </odxf>
    <ndxf>
      <numFmt numFmtId="164" formatCode="#,##0.00\ &quot;€&quot;"/>
    </ndxf>
  </rcc>
  <rcc rId="420" sId="2" odxf="1" dxf="1">
    <nc r="R19">
      <f>BPU!N19</f>
    </nc>
    <odxf>
      <numFmt numFmtId="0" formatCode="General"/>
    </odxf>
    <ndxf>
      <numFmt numFmtId="164" formatCode="#,##0.00\ &quot;€&quot;"/>
    </ndxf>
  </rcc>
  <rcc rId="421" sId="2" odxf="1" dxf="1">
    <nc r="R20">
      <f>BPU!N20</f>
    </nc>
    <odxf>
      <numFmt numFmtId="0" formatCode="General"/>
    </odxf>
    <ndxf>
      <numFmt numFmtId="164" formatCode="#,##0.00\ &quot;€&quot;"/>
    </ndxf>
  </rcc>
  <rcc rId="422" sId="2" odxf="1" dxf="1">
    <nc r="R21">
      <f>BPU!N21</f>
    </nc>
    <odxf>
      <numFmt numFmtId="0" formatCode="General"/>
    </odxf>
    <ndxf>
      <numFmt numFmtId="164" formatCode="#,##0.00\ &quot;€&quot;"/>
    </ndxf>
  </rcc>
  <rcc rId="423" sId="2" odxf="1" dxf="1">
    <nc r="R22">
      <f>BPU!N22</f>
    </nc>
    <odxf>
      <numFmt numFmtId="0" formatCode="General"/>
    </odxf>
    <ndxf>
      <numFmt numFmtId="164" formatCode="#,##0.00\ &quot;€&quot;"/>
    </ndxf>
  </rcc>
  <rcc rId="424" sId="2" odxf="1" dxf="1">
    <nc r="R23">
      <f>BPU!N23</f>
    </nc>
    <odxf>
      <numFmt numFmtId="0" formatCode="General"/>
    </odxf>
    <ndxf>
      <numFmt numFmtId="164" formatCode="#,##0.00\ &quot;€&quot;"/>
    </ndxf>
  </rcc>
  <rcc rId="425" sId="2" odxf="1" dxf="1">
    <nc r="R24">
      <f>BPU!N24</f>
    </nc>
    <odxf>
      <numFmt numFmtId="0" formatCode="General"/>
    </odxf>
    <ndxf>
      <numFmt numFmtId="164" formatCode="#,##0.00\ &quot;€&quot;"/>
    </ndxf>
  </rcc>
  <rcc rId="426" sId="2" odxf="1" dxf="1">
    <nc r="R25">
      <f>BPU!N25</f>
    </nc>
    <odxf>
      <numFmt numFmtId="0" formatCode="General"/>
    </odxf>
    <ndxf>
      <numFmt numFmtId="164" formatCode="#,##0.00\ &quot;€&quot;"/>
    </ndxf>
  </rcc>
  <rcc rId="427" sId="2" odxf="1" dxf="1">
    <nc r="R26">
      <f>BPU!N26</f>
    </nc>
    <odxf>
      <numFmt numFmtId="0" formatCode="General"/>
    </odxf>
    <ndxf>
      <numFmt numFmtId="164" formatCode="#,##0.00\ &quot;€&quot;"/>
    </ndxf>
  </rcc>
  <rcc rId="428" sId="2" odxf="1" dxf="1">
    <nc r="R27">
      <f>BPU!N27</f>
    </nc>
    <odxf>
      <numFmt numFmtId="0" formatCode="General"/>
    </odxf>
    <ndxf>
      <numFmt numFmtId="164" formatCode="#,##0.00\ &quot;€&quot;"/>
    </ndxf>
  </rcc>
  <rfmt sheetId="1" sqref="D4:D36">
    <dxf>
      <numFmt numFmtId="164" formatCode="#,##0.00\ &quot;€&quot;"/>
    </dxf>
  </rfmt>
  <rfmt sheetId="1" sqref="I4:I15">
    <dxf>
      <numFmt numFmtId="164" formatCode="#,##0.00\ &quot;€&quot;"/>
    </dxf>
  </rfmt>
  <rfmt sheetId="1" sqref="N4:N27">
    <dxf>
      <numFmt numFmtId="164" formatCode="#,##0.00\ &quot;€&quot;"/>
    </dxf>
  </rfmt>
  <rfmt sheetId="1" sqref="S4:S8">
    <dxf>
      <numFmt numFmtId="164" formatCode="#,##0.00\ &quot;€&quot;"/>
    </dxf>
  </rfmt>
  <rcc rId="429" sId="2">
    <nc r="Y4">
      <f>BPU!S4</f>
    </nc>
  </rcc>
  <rfmt sheetId="2" sqref="Y4">
    <dxf>
      <numFmt numFmtId="164" formatCode="#,##0.00\ &quot;€&quot;"/>
    </dxf>
  </rfmt>
  <rcc rId="430" sId="2" odxf="1" dxf="1">
    <nc r="Y5">
      <f>BPU!S5</f>
    </nc>
    <odxf>
      <numFmt numFmtId="0" formatCode="General"/>
    </odxf>
    <ndxf>
      <numFmt numFmtId="164" formatCode="#,##0.00\ &quot;€&quot;"/>
    </ndxf>
  </rcc>
  <rcc rId="431" sId="2" odxf="1" dxf="1">
    <nc r="Y6">
      <f>BPU!S6</f>
    </nc>
    <odxf>
      <numFmt numFmtId="0" formatCode="General"/>
    </odxf>
    <ndxf>
      <numFmt numFmtId="164" formatCode="#,##0.00\ &quot;€&quot;"/>
    </ndxf>
  </rcc>
  <rcc rId="432" sId="2" odxf="1" dxf="1">
    <nc r="Y7">
      <f>BPU!S7</f>
    </nc>
    <odxf>
      <numFmt numFmtId="0" formatCode="General"/>
    </odxf>
    <ndxf>
      <numFmt numFmtId="164" formatCode="#,##0.00\ &quot;€&quot;"/>
    </ndxf>
  </rcc>
  <rcc rId="433" sId="2" odxf="1" dxf="1">
    <nc r="Y8">
      <f>BPU!S8</f>
    </nc>
    <odxf>
      <numFmt numFmtId="0" formatCode="General"/>
    </odxf>
    <ndxf>
      <numFmt numFmtId="164" formatCode="#,##0.00\ &quot;€&quot;"/>
    </ndxf>
  </rcc>
  <rcc rId="434" sId="2">
    <oc r="X13">
      <f>SUM(F4:F36)+SUM(M4:M15)+SUM(T4:T28)+SUM(AA4:AA8)</f>
    </oc>
    <nc r="X13">
      <f>SUM(F4:F36)+SUM(M4:M15)+SUM(T4:T28)+SUM(AA4:AA8)</f>
    </nc>
  </rcc>
  <rfmt sheetId="1" sqref="K28:N28">
    <dxf>
      <fill>
        <patternFill patternType="none">
          <bgColor auto="1"/>
        </patternFill>
      </fill>
    </dxf>
  </rfmt>
  <rfmt sheetId="2" sqref="O28:T28">
    <dxf>
      <fill>
        <patternFill patternType="none">
          <bgColor auto="1"/>
        </patternFill>
      </fill>
    </dxf>
  </rfmt>
  <rcc rId="435" sId="2" odxf="1" dxf="1">
    <nc r="R28">
      <f>BPU!N28</f>
    </nc>
    <odxf>
      <numFmt numFmtId="0" formatCode="General"/>
    </odxf>
    <ndxf>
      <numFmt numFmtId="164" formatCode="#,##0.00\ &quot;€&quot;"/>
    </ndxf>
  </rcc>
  <rsnm rId="436" sheetId="1" oldName="[2026-461-462-465 -  BPU et DQE.xlsx]BPU lot 3" newName="[2026-461-462-465 -  BPU et DQE.xlsx]BPU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7"/>
  <sheetViews>
    <sheetView view="pageBreakPreview" topLeftCell="A16" zoomScaleNormal="60" zoomScaleSheetLayoutView="100" workbookViewId="0">
      <selection activeCell="K28" sqref="K28:N28"/>
    </sheetView>
  </sheetViews>
  <sheetFormatPr baseColWidth="10" defaultRowHeight="15" x14ac:dyDescent="0.25"/>
  <cols>
    <col min="1" max="1" width="11.7109375" customWidth="1"/>
    <col min="2" max="2" width="36.7109375" customWidth="1"/>
    <col min="3" max="3" width="15.7109375" customWidth="1"/>
    <col min="4" max="4" width="19.28515625" customWidth="1"/>
    <col min="5" max="5" width="9.140625" customWidth="1"/>
    <col min="6" max="6" width="8.42578125" customWidth="1"/>
    <col min="7" max="7" width="39.5703125" customWidth="1"/>
    <col min="9" max="9" width="14.5703125" customWidth="1"/>
    <col min="10" max="10" width="8.85546875" customWidth="1"/>
    <col min="12" max="12" width="44.42578125" customWidth="1"/>
    <col min="13" max="13" width="10.5703125" customWidth="1"/>
    <col min="14" max="14" width="11.140625" customWidth="1"/>
    <col min="17" max="17" width="41.85546875" customWidth="1"/>
  </cols>
  <sheetData>
    <row r="1" spans="1:24" s="1" customFormat="1" ht="105.75" customHeight="1" thickBot="1" x14ac:dyDescent="0.3">
      <c r="A1" s="61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U1" s="29"/>
      <c r="V1" s="29"/>
      <c r="W1" s="29"/>
      <c r="X1" s="29"/>
    </row>
    <row r="2" spans="1:24" s="1" customFormat="1" ht="18" customHeight="1" thickBot="1" x14ac:dyDescent="0.3">
      <c r="A2" s="58" t="s">
        <v>79</v>
      </c>
      <c r="B2" s="59"/>
      <c r="C2" s="59"/>
      <c r="D2" s="60"/>
      <c r="F2" s="58" t="s">
        <v>79</v>
      </c>
      <c r="G2" s="59"/>
      <c r="H2" s="59"/>
      <c r="I2" s="60"/>
      <c r="K2" s="58" t="s">
        <v>105</v>
      </c>
      <c r="L2" s="59"/>
      <c r="M2" s="59"/>
      <c r="N2" s="60"/>
      <c r="P2" s="9" t="s">
        <v>67</v>
      </c>
      <c r="Q2" s="10"/>
      <c r="R2" s="10"/>
      <c r="S2" s="11"/>
      <c r="U2" s="57"/>
      <c r="V2" s="57"/>
      <c r="W2" s="57"/>
      <c r="X2" s="57"/>
    </row>
    <row r="3" spans="1:24" s="1" customFormat="1" ht="60" customHeight="1" x14ac:dyDescent="0.25">
      <c r="A3" s="13" t="s">
        <v>0</v>
      </c>
      <c r="B3" s="13" t="s">
        <v>1</v>
      </c>
      <c r="C3" s="13" t="s">
        <v>2</v>
      </c>
      <c r="D3" s="13" t="s">
        <v>12</v>
      </c>
      <c r="F3" s="13" t="s">
        <v>0</v>
      </c>
      <c r="G3" s="13" t="s">
        <v>1</v>
      </c>
      <c r="H3" s="13" t="s">
        <v>2</v>
      </c>
      <c r="I3" s="13" t="s">
        <v>12</v>
      </c>
      <c r="K3" s="13" t="s">
        <v>0</v>
      </c>
      <c r="L3" s="13" t="s">
        <v>1</v>
      </c>
      <c r="M3" s="13" t="s">
        <v>2</v>
      </c>
      <c r="N3" s="13" t="s">
        <v>12</v>
      </c>
      <c r="P3" s="13" t="s">
        <v>0</v>
      </c>
      <c r="Q3" s="12" t="s">
        <v>1</v>
      </c>
      <c r="R3" s="13" t="s">
        <v>77</v>
      </c>
      <c r="S3" s="13" t="s">
        <v>78</v>
      </c>
      <c r="U3" s="20"/>
      <c r="V3" s="20"/>
      <c r="W3" s="20"/>
      <c r="X3" s="20"/>
    </row>
    <row r="4" spans="1:24" s="1" customFormat="1" ht="33" customHeight="1" x14ac:dyDescent="0.25">
      <c r="A4" s="13" t="s">
        <v>19</v>
      </c>
      <c r="B4" s="2" t="s">
        <v>111</v>
      </c>
      <c r="C4" s="13" t="s">
        <v>18</v>
      </c>
      <c r="D4" s="76"/>
      <c r="F4" s="3" t="s">
        <v>52</v>
      </c>
      <c r="G4" s="2" t="s">
        <v>115</v>
      </c>
      <c r="H4" s="3" t="s">
        <v>18</v>
      </c>
      <c r="I4" s="77"/>
      <c r="K4" s="3" t="s">
        <v>64</v>
      </c>
      <c r="L4" s="2" t="s">
        <v>116</v>
      </c>
      <c r="M4" s="3" t="s">
        <v>18</v>
      </c>
      <c r="N4" s="77"/>
      <c r="P4" s="3" t="s">
        <v>99</v>
      </c>
      <c r="Q4" s="2" t="s">
        <v>76</v>
      </c>
      <c r="R4" s="3" t="s">
        <v>18</v>
      </c>
      <c r="S4" s="77"/>
      <c r="U4" s="20"/>
      <c r="V4" s="29"/>
      <c r="W4" s="20"/>
      <c r="X4" s="20"/>
    </row>
    <row r="5" spans="1:24" s="1" customFormat="1" ht="33" customHeight="1" x14ac:dyDescent="0.25">
      <c r="A5" s="3" t="s">
        <v>20</v>
      </c>
      <c r="B5" s="2" t="s">
        <v>111</v>
      </c>
      <c r="C5" s="3" t="s">
        <v>97</v>
      </c>
      <c r="D5" s="77"/>
      <c r="F5" s="3" t="s">
        <v>53</v>
      </c>
      <c r="G5" s="2" t="s">
        <v>115</v>
      </c>
      <c r="H5" s="3" t="s">
        <v>17</v>
      </c>
      <c r="I5" s="77"/>
      <c r="K5" s="3" t="s">
        <v>65</v>
      </c>
      <c r="L5" s="2" t="s">
        <v>116</v>
      </c>
      <c r="M5" s="3" t="s">
        <v>17</v>
      </c>
      <c r="N5" s="77"/>
      <c r="P5" s="3" t="s">
        <v>106</v>
      </c>
      <c r="Q5" s="2" t="s">
        <v>76</v>
      </c>
      <c r="R5" s="3" t="s">
        <v>17</v>
      </c>
      <c r="S5" s="77"/>
      <c r="U5" s="20"/>
      <c r="V5" s="29"/>
      <c r="W5" s="20"/>
      <c r="X5" s="20"/>
    </row>
    <row r="6" spans="1:24" s="1" customFormat="1" ht="35.25" customHeight="1" x14ac:dyDescent="0.25">
      <c r="A6" s="3" t="s">
        <v>21</v>
      </c>
      <c r="B6" s="2" t="s">
        <v>111</v>
      </c>
      <c r="C6" s="3" t="s">
        <v>98</v>
      </c>
      <c r="D6" s="77"/>
      <c r="F6" s="3" t="s">
        <v>54</v>
      </c>
      <c r="G6" s="2" t="s">
        <v>115</v>
      </c>
      <c r="H6" s="3" t="s">
        <v>3</v>
      </c>
      <c r="I6" s="77"/>
      <c r="K6" s="3" t="s">
        <v>66</v>
      </c>
      <c r="L6" s="2" t="s">
        <v>116</v>
      </c>
      <c r="M6" s="3" t="s">
        <v>3</v>
      </c>
      <c r="N6" s="77"/>
      <c r="P6" s="3" t="s">
        <v>107</v>
      </c>
      <c r="Q6" s="2" t="s">
        <v>68</v>
      </c>
      <c r="R6" s="3" t="s">
        <v>18</v>
      </c>
      <c r="S6" s="77"/>
      <c r="U6" s="20"/>
      <c r="V6" s="29"/>
      <c r="W6" s="20"/>
      <c r="X6" s="20"/>
    </row>
    <row r="7" spans="1:24" s="1" customFormat="1" ht="32.25" customHeight="1" x14ac:dyDescent="0.25">
      <c r="A7" s="3" t="s">
        <v>22</v>
      </c>
      <c r="B7" s="2" t="s">
        <v>4</v>
      </c>
      <c r="C7" s="3" t="s">
        <v>18</v>
      </c>
      <c r="D7" s="77"/>
      <c r="E7" s="15"/>
      <c r="F7" s="3" t="s">
        <v>55</v>
      </c>
      <c r="G7" s="2" t="s">
        <v>103</v>
      </c>
      <c r="H7" s="3" t="s">
        <v>18</v>
      </c>
      <c r="I7" s="77"/>
      <c r="K7" s="3" t="s">
        <v>69</v>
      </c>
      <c r="L7" s="2" t="s">
        <v>16</v>
      </c>
      <c r="M7" s="3" t="s">
        <v>18</v>
      </c>
      <c r="N7" s="77"/>
      <c r="P7" s="3" t="s">
        <v>108</v>
      </c>
      <c r="Q7" s="2" t="s">
        <v>68</v>
      </c>
      <c r="R7" s="3" t="s">
        <v>97</v>
      </c>
      <c r="S7" s="77"/>
      <c r="U7" s="20"/>
      <c r="V7" s="29"/>
      <c r="W7" s="20"/>
      <c r="X7" s="20"/>
    </row>
    <row r="8" spans="1:24" s="1" customFormat="1" ht="32.25" customHeight="1" x14ac:dyDescent="0.25">
      <c r="A8" s="3" t="s">
        <v>23</v>
      </c>
      <c r="B8" s="2" t="s">
        <v>4</v>
      </c>
      <c r="C8" s="3" t="s">
        <v>97</v>
      </c>
      <c r="D8" s="77"/>
      <c r="F8" s="3" t="s">
        <v>56</v>
      </c>
      <c r="G8" s="2" t="s">
        <v>103</v>
      </c>
      <c r="H8" s="3" t="s">
        <v>17</v>
      </c>
      <c r="I8" s="77"/>
      <c r="K8" s="3" t="s">
        <v>70</v>
      </c>
      <c r="L8" s="2" t="s">
        <v>16</v>
      </c>
      <c r="M8" s="3" t="s">
        <v>17</v>
      </c>
      <c r="N8" s="77"/>
      <c r="P8" s="3" t="s">
        <v>126</v>
      </c>
      <c r="Q8" s="6" t="s">
        <v>68</v>
      </c>
      <c r="R8" s="5" t="s">
        <v>98</v>
      </c>
      <c r="S8" s="78"/>
      <c r="U8" s="20"/>
      <c r="V8" s="29"/>
      <c r="W8" s="20"/>
      <c r="X8" s="20"/>
    </row>
    <row r="9" spans="1:24" s="1" customFormat="1" ht="37.5" customHeight="1" x14ac:dyDescent="0.25">
      <c r="A9" s="3" t="s">
        <v>24</v>
      </c>
      <c r="B9" s="2" t="s">
        <v>4</v>
      </c>
      <c r="C9" s="3" t="s">
        <v>98</v>
      </c>
      <c r="D9" s="77"/>
      <c r="F9" s="3" t="s">
        <v>57</v>
      </c>
      <c r="G9" s="2" t="s">
        <v>103</v>
      </c>
      <c r="H9" s="3" t="s">
        <v>3</v>
      </c>
      <c r="I9" s="77"/>
      <c r="K9" s="3" t="s">
        <v>71</v>
      </c>
      <c r="L9" s="2" t="s">
        <v>16</v>
      </c>
      <c r="M9" s="3" t="s">
        <v>3</v>
      </c>
      <c r="N9" s="77"/>
      <c r="P9" s="16"/>
      <c r="Q9" s="27"/>
      <c r="R9" s="16"/>
      <c r="S9" s="16"/>
      <c r="U9" s="20"/>
      <c r="V9" s="29"/>
      <c r="W9" s="20"/>
      <c r="X9" s="20"/>
    </row>
    <row r="10" spans="1:24" s="1" customFormat="1" ht="34.5" customHeight="1" x14ac:dyDescent="0.25">
      <c r="A10" s="3" t="s">
        <v>25</v>
      </c>
      <c r="B10" s="4" t="s">
        <v>5</v>
      </c>
      <c r="C10" s="3" t="s">
        <v>18</v>
      </c>
      <c r="D10" s="77"/>
      <c r="F10" s="3" t="s">
        <v>58</v>
      </c>
      <c r="G10" s="2" t="s">
        <v>114</v>
      </c>
      <c r="H10" s="3" t="s">
        <v>18</v>
      </c>
      <c r="I10" s="77"/>
      <c r="K10" s="3" t="s">
        <v>72</v>
      </c>
      <c r="L10" s="2" t="s">
        <v>119</v>
      </c>
      <c r="M10" s="3" t="s">
        <v>18</v>
      </c>
      <c r="N10" s="77"/>
      <c r="U10" s="20"/>
      <c r="V10" s="29"/>
      <c r="W10" s="20"/>
      <c r="X10" s="20"/>
    </row>
    <row r="11" spans="1:24" s="1" customFormat="1" ht="31.5" customHeight="1" x14ac:dyDescent="0.25">
      <c r="A11" s="3" t="s">
        <v>26</v>
      </c>
      <c r="B11" s="4" t="s">
        <v>5</v>
      </c>
      <c r="C11" s="3" t="s">
        <v>97</v>
      </c>
      <c r="D11" s="77"/>
      <c r="F11" s="3" t="s">
        <v>59</v>
      </c>
      <c r="G11" s="2" t="s">
        <v>114</v>
      </c>
      <c r="H11" s="3" t="s">
        <v>17</v>
      </c>
      <c r="I11" s="77"/>
      <c r="K11" s="3" t="s">
        <v>73</v>
      </c>
      <c r="L11" s="2" t="s">
        <v>119</v>
      </c>
      <c r="M11" s="3" t="s">
        <v>17</v>
      </c>
      <c r="N11" s="77"/>
      <c r="U11" s="20"/>
      <c r="V11" s="29"/>
      <c r="W11" s="20"/>
      <c r="X11" s="20"/>
    </row>
    <row r="12" spans="1:24" s="1" customFormat="1" ht="33" customHeight="1" x14ac:dyDescent="0.25">
      <c r="A12" s="3" t="s">
        <v>27</v>
      </c>
      <c r="B12" s="4" t="s">
        <v>5</v>
      </c>
      <c r="C12" s="3" t="s">
        <v>98</v>
      </c>
      <c r="D12" s="77"/>
      <c r="F12" s="3" t="s">
        <v>60</v>
      </c>
      <c r="G12" s="2" t="s">
        <v>114</v>
      </c>
      <c r="H12" s="3" t="s">
        <v>3</v>
      </c>
      <c r="I12" s="77"/>
      <c r="K12" s="3" t="s">
        <v>80</v>
      </c>
      <c r="L12" s="2" t="s">
        <v>119</v>
      </c>
      <c r="M12" s="3" t="s">
        <v>3</v>
      </c>
      <c r="N12" s="77"/>
      <c r="U12" s="20"/>
      <c r="V12" s="29"/>
      <c r="W12" s="20"/>
      <c r="X12" s="20"/>
    </row>
    <row r="13" spans="1:24" s="1" customFormat="1" ht="33.75" customHeight="1" x14ac:dyDescent="0.25">
      <c r="A13" s="3" t="s">
        <v>28</v>
      </c>
      <c r="B13" s="2" t="s">
        <v>6</v>
      </c>
      <c r="C13" s="3" t="s">
        <v>18</v>
      </c>
      <c r="D13" s="77"/>
      <c r="F13" s="3" t="s">
        <v>61</v>
      </c>
      <c r="G13" s="2" t="s">
        <v>104</v>
      </c>
      <c r="H13" s="3" t="s">
        <v>18</v>
      </c>
      <c r="I13" s="77"/>
      <c r="K13" s="3" t="s">
        <v>81</v>
      </c>
      <c r="L13" s="2" t="s">
        <v>102</v>
      </c>
      <c r="M13" s="3" t="s">
        <v>18</v>
      </c>
      <c r="N13" s="77"/>
      <c r="P13" s="8"/>
      <c r="Q13" s="8"/>
      <c r="R13" s="8"/>
      <c r="S13" s="8"/>
      <c r="U13" s="20"/>
      <c r="V13" s="29"/>
      <c r="W13" s="20"/>
      <c r="X13" s="20"/>
    </row>
    <row r="14" spans="1:24" s="1" customFormat="1" ht="34.5" customHeight="1" x14ac:dyDescent="0.25">
      <c r="A14" s="3" t="s">
        <v>29</v>
      </c>
      <c r="B14" s="2" t="s">
        <v>6</v>
      </c>
      <c r="C14" s="3" t="s">
        <v>97</v>
      </c>
      <c r="D14" s="77"/>
      <c r="F14" s="3" t="s">
        <v>62</v>
      </c>
      <c r="G14" s="2" t="s">
        <v>104</v>
      </c>
      <c r="H14" s="3" t="s">
        <v>17</v>
      </c>
      <c r="I14" s="77"/>
      <c r="K14" s="3" t="s">
        <v>82</v>
      </c>
      <c r="L14" s="2" t="s">
        <v>102</v>
      </c>
      <c r="M14" s="3" t="s">
        <v>17</v>
      </c>
      <c r="N14" s="77"/>
      <c r="U14" s="20"/>
      <c r="V14" s="29"/>
      <c r="W14" s="20"/>
      <c r="X14" s="20"/>
    </row>
    <row r="15" spans="1:24" s="1" customFormat="1" ht="30" customHeight="1" x14ac:dyDescent="0.25">
      <c r="A15" s="3" t="s">
        <v>30</v>
      </c>
      <c r="B15" s="2" t="s">
        <v>6</v>
      </c>
      <c r="C15" s="3" t="s">
        <v>98</v>
      </c>
      <c r="D15" s="77"/>
      <c r="F15" s="3" t="s">
        <v>63</v>
      </c>
      <c r="G15" s="6" t="s">
        <v>104</v>
      </c>
      <c r="H15" s="5" t="s">
        <v>3</v>
      </c>
      <c r="I15" s="78"/>
      <c r="K15" s="3" t="s">
        <v>83</v>
      </c>
      <c r="L15" s="2" t="s">
        <v>102</v>
      </c>
      <c r="M15" s="3" t="s">
        <v>3</v>
      </c>
      <c r="N15" s="77"/>
      <c r="U15" s="20"/>
      <c r="V15" s="29"/>
      <c r="W15" s="20"/>
      <c r="X15" s="20"/>
    </row>
    <row r="16" spans="1:24" s="1" customFormat="1" ht="30" customHeight="1" x14ac:dyDescent="0.25">
      <c r="A16" s="3" t="s">
        <v>31</v>
      </c>
      <c r="B16" s="2" t="s">
        <v>7</v>
      </c>
      <c r="C16" s="3" t="s">
        <v>18</v>
      </c>
      <c r="D16" s="77"/>
      <c r="F16" s="16"/>
      <c r="G16" s="27"/>
      <c r="H16" s="16"/>
      <c r="I16" s="16"/>
      <c r="K16" s="3" t="s">
        <v>84</v>
      </c>
      <c r="L16" s="2" t="s">
        <v>117</v>
      </c>
      <c r="M16" s="3" t="s">
        <v>18</v>
      </c>
      <c r="N16" s="77"/>
      <c r="U16" s="20"/>
      <c r="V16" s="29"/>
      <c r="W16" s="20"/>
      <c r="X16" s="20"/>
    </row>
    <row r="17" spans="1:24" s="1" customFormat="1" ht="30" customHeight="1" x14ac:dyDescent="0.25">
      <c r="A17" s="3" t="s">
        <v>32</v>
      </c>
      <c r="B17" s="2" t="s">
        <v>7</v>
      </c>
      <c r="C17" s="3" t="s">
        <v>97</v>
      </c>
      <c r="D17" s="77"/>
      <c r="F17" s="14"/>
      <c r="G17" s="8"/>
      <c r="H17" s="8"/>
      <c r="I17" s="8"/>
      <c r="K17" s="3" t="s">
        <v>85</v>
      </c>
      <c r="L17" s="2" t="s">
        <v>117</v>
      </c>
      <c r="M17" s="3" t="s">
        <v>17</v>
      </c>
      <c r="N17" s="77"/>
      <c r="U17" s="20"/>
      <c r="V17" s="29"/>
      <c r="W17" s="29"/>
      <c r="X17" s="29"/>
    </row>
    <row r="18" spans="1:24" s="1" customFormat="1" ht="30" customHeight="1" x14ac:dyDescent="0.25">
      <c r="A18" s="3" t="s">
        <v>33</v>
      </c>
      <c r="B18" s="2" t="s">
        <v>7</v>
      </c>
      <c r="C18" s="3" t="s">
        <v>98</v>
      </c>
      <c r="D18" s="77"/>
      <c r="F18" s="14"/>
      <c r="G18" s="8"/>
      <c r="H18" s="14"/>
      <c r="I18" s="14"/>
      <c r="K18" s="3" t="s">
        <v>86</v>
      </c>
      <c r="L18" s="2" t="s">
        <v>117</v>
      </c>
      <c r="M18" s="3" t="s">
        <v>3</v>
      </c>
      <c r="N18" s="77"/>
    </row>
    <row r="19" spans="1:24" s="1" customFormat="1" ht="30" customHeight="1" x14ac:dyDescent="0.25">
      <c r="A19" s="3" t="s">
        <v>34</v>
      </c>
      <c r="B19" s="2" t="s">
        <v>112</v>
      </c>
      <c r="C19" s="3" t="s">
        <v>18</v>
      </c>
      <c r="D19" s="77"/>
      <c r="F19" s="14"/>
      <c r="G19" s="8"/>
      <c r="H19" s="14"/>
      <c r="I19" s="14"/>
      <c r="K19" s="3" t="s">
        <v>87</v>
      </c>
      <c r="L19" s="2" t="s">
        <v>100</v>
      </c>
      <c r="M19" s="3" t="s">
        <v>18</v>
      </c>
      <c r="N19" s="77"/>
    </row>
    <row r="20" spans="1:24" s="1" customFormat="1" ht="30" customHeight="1" x14ac:dyDescent="0.25">
      <c r="A20" s="3" t="s">
        <v>35</v>
      </c>
      <c r="B20" s="2" t="s">
        <v>112</v>
      </c>
      <c r="C20" s="3" t="s">
        <v>97</v>
      </c>
      <c r="D20" s="77"/>
      <c r="F20" s="14"/>
      <c r="G20" s="8"/>
      <c r="H20" s="14"/>
      <c r="I20" s="14"/>
      <c r="K20" s="3" t="s">
        <v>88</v>
      </c>
      <c r="L20" s="2" t="s">
        <v>100</v>
      </c>
      <c r="M20" s="3" t="s">
        <v>17</v>
      </c>
      <c r="N20" s="77"/>
    </row>
    <row r="21" spans="1:24" s="1" customFormat="1" ht="30" customHeight="1" x14ac:dyDescent="0.25">
      <c r="A21" s="3" t="s">
        <v>36</v>
      </c>
      <c r="B21" s="2" t="s">
        <v>112</v>
      </c>
      <c r="C21" s="3" t="s">
        <v>98</v>
      </c>
      <c r="D21" s="77"/>
      <c r="F21" s="14"/>
      <c r="G21" s="8"/>
      <c r="H21" s="14"/>
      <c r="I21" s="14"/>
      <c r="K21" s="3" t="s">
        <v>89</v>
      </c>
      <c r="L21" s="2" t="s">
        <v>100</v>
      </c>
      <c r="M21" s="3" t="s">
        <v>3</v>
      </c>
      <c r="N21" s="77"/>
    </row>
    <row r="22" spans="1:24" s="1" customFormat="1" ht="30" customHeight="1" x14ac:dyDescent="0.25">
      <c r="A22" s="3" t="s">
        <v>37</v>
      </c>
      <c r="B22" s="2" t="s">
        <v>8</v>
      </c>
      <c r="C22" s="3" t="s">
        <v>18</v>
      </c>
      <c r="D22" s="77"/>
      <c r="F22" s="14"/>
      <c r="G22" s="8"/>
      <c r="H22" s="14"/>
      <c r="I22" s="14"/>
      <c r="K22" s="3" t="s">
        <v>90</v>
      </c>
      <c r="L22" s="2" t="s">
        <v>118</v>
      </c>
      <c r="M22" s="3" t="s">
        <v>18</v>
      </c>
      <c r="N22" s="77"/>
    </row>
    <row r="23" spans="1:24" s="1" customFormat="1" ht="30" customHeight="1" x14ac:dyDescent="0.25">
      <c r="A23" s="3" t="s">
        <v>38</v>
      </c>
      <c r="B23" s="2" t="s">
        <v>8</v>
      </c>
      <c r="C23" s="3" t="s">
        <v>97</v>
      </c>
      <c r="D23" s="77"/>
      <c r="F23" s="14"/>
      <c r="G23" s="8"/>
      <c r="H23" s="14"/>
      <c r="I23" s="14"/>
      <c r="K23" s="3" t="s">
        <v>91</v>
      </c>
      <c r="L23" s="2" t="s">
        <v>118</v>
      </c>
      <c r="M23" s="3" t="s">
        <v>97</v>
      </c>
      <c r="N23" s="77"/>
    </row>
    <row r="24" spans="1:24" s="1" customFormat="1" ht="30" customHeight="1" x14ac:dyDescent="0.25">
      <c r="A24" s="3" t="s">
        <v>39</v>
      </c>
      <c r="B24" s="2" t="s">
        <v>8</v>
      </c>
      <c r="C24" s="3" t="s">
        <v>98</v>
      </c>
      <c r="D24" s="77"/>
      <c r="F24" s="14"/>
      <c r="G24" s="8"/>
      <c r="H24" s="14"/>
      <c r="I24" s="14"/>
      <c r="K24" s="3" t="s">
        <v>92</v>
      </c>
      <c r="L24" s="2" t="s">
        <v>118</v>
      </c>
      <c r="M24" s="3" t="s">
        <v>98</v>
      </c>
      <c r="N24" s="77"/>
    </row>
    <row r="25" spans="1:24" s="1" customFormat="1" ht="30" customHeight="1" x14ac:dyDescent="0.25">
      <c r="A25" s="3" t="s">
        <v>40</v>
      </c>
      <c r="B25" s="2" t="s">
        <v>9</v>
      </c>
      <c r="C25" s="3" t="s">
        <v>18</v>
      </c>
      <c r="D25" s="77"/>
      <c r="F25" s="14"/>
      <c r="G25" s="8"/>
      <c r="H25" s="14"/>
      <c r="I25" s="14"/>
      <c r="K25" s="3" t="s">
        <v>93</v>
      </c>
      <c r="L25" s="2" t="s">
        <v>101</v>
      </c>
      <c r="M25" s="3" t="s">
        <v>18</v>
      </c>
      <c r="N25" s="77"/>
    </row>
    <row r="26" spans="1:24" s="1" customFormat="1" ht="30" customHeight="1" x14ac:dyDescent="0.25">
      <c r="A26" s="3" t="s">
        <v>41</v>
      </c>
      <c r="B26" s="2" t="s">
        <v>9</v>
      </c>
      <c r="C26" s="3" t="s">
        <v>97</v>
      </c>
      <c r="D26" s="77"/>
      <c r="F26" s="14"/>
      <c r="G26" s="8"/>
      <c r="H26" s="14"/>
      <c r="I26" s="14"/>
      <c r="K26" s="3" t="s">
        <v>94</v>
      </c>
      <c r="L26" s="2" t="s">
        <v>101</v>
      </c>
      <c r="M26" s="3" t="s">
        <v>97</v>
      </c>
      <c r="N26" s="77"/>
    </row>
    <row r="27" spans="1:24" s="1" customFormat="1" ht="30" customHeight="1" x14ac:dyDescent="0.25">
      <c r="A27" s="3" t="s">
        <v>42</v>
      </c>
      <c r="B27" s="2" t="s">
        <v>9</v>
      </c>
      <c r="C27" s="3" t="s">
        <v>98</v>
      </c>
      <c r="D27" s="77"/>
      <c r="F27" s="14"/>
      <c r="G27" s="8"/>
      <c r="H27" s="14"/>
      <c r="I27" s="14"/>
      <c r="K27" s="3" t="s">
        <v>95</v>
      </c>
      <c r="L27" s="2" t="s">
        <v>101</v>
      </c>
      <c r="M27" s="3" t="s">
        <v>98</v>
      </c>
      <c r="N27" s="77"/>
      <c r="O27" s="52"/>
      <c r="P27" s="54"/>
    </row>
    <row r="28" spans="1:24" s="1" customFormat="1" ht="39" customHeight="1" x14ac:dyDescent="0.25">
      <c r="A28" s="3" t="s">
        <v>43</v>
      </c>
      <c r="B28" s="2" t="s">
        <v>113</v>
      </c>
      <c r="C28" s="3" t="s">
        <v>18</v>
      </c>
      <c r="D28" s="77"/>
      <c r="F28" s="14"/>
      <c r="G28" s="8"/>
      <c r="H28" s="14"/>
      <c r="I28" s="14"/>
      <c r="K28" s="22" t="s">
        <v>96</v>
      </c>
      <c r="L28" s="79" t="s">
        <v>127</v>
      </c>
      <c r="M28" s="22" t="s">
        <v>125</v>
      </c>
      <c r="N28" s="22"/>
      <c r="O28" s="53"/>
      <c r="P28" s="56"/>
    </row>
    <row r="29" spans="1:24" s="1" customFormat="1" ht="30" customHeight="1" x14ac:dyDescent="0.25">
      <c r="A29" s="3" t="s">
        <v>44</v>
      </c>
      <c r="B29" s="2" t="s">
        <v>113</v>
      </c>
      <c r="C29" s="3" t="s">
        <v>97</v>
      </c>
      <c r="D29" s="77"/>
      <c r="F29" s="14"/>
      <c r="G29" s="8"/>
      <c r="H29" s="14"/>
      <c r="I29" s="14"/>
      <c r="P29" s="55"/>
    </row>
    <row r="30" spans="1:24" s="1" customFormat="1" ht="30" customHeight="1" x14ac:dyDescent="0.25">
      <c r="A30" s="3" t="s">
        <v>44</v>
      </c>
      <c r="B30" s="2" t="s">
        <v>113</v>
      </c>
      <c r="C30" s="3" t="s">
        <v>98</v>
      </c>
      <c r="D30" s="77"/>
      <c r="F30" s="14"/>
      <c r="G30" s="8"/>
      <c r="H30" s="14"/>
      <c r="I30" s="14"/>
    </row>
    <row r="31" spans="1:24" s="1" customFormat="1" ht="30" customHeight="1" x14ac:dyDescent="0.25">
      <c r="A31" s="3" t="s">
        <v>46</v>
      </c>
      <c r="B31" s="2" t="s">
        <v>10</v>
      </c>
      <c r="C31" s="3" t="s">
        <v>18</v>
      </c>
      <c r="D31" s="77"/>
      <c r="F31" s="14"/>
      <c r="G31" s="8"/>
      <c r="H31" s="14"/>
      <c r="I31" s="14"/>
    </row>
    <row r="32" spans="1:24" s="1" customFormat="1" ht="30" customHeight="1" x14ac:dyDescent="0.25">
      <c r="A32" s="3" t="s">
        <v>47</v>
      </c>
      <c r="B32" s="2" t="s">
        <v>10</v>
      </c>
      <c r="C32" s="3" t="s">
        <v>97</v>
      </c>
      <c r="D32" s="77"/>
      <c r="F32" s="14"/>
      <c r="G32" s="8"/>
      <c r="H32" s="14"/>
      <c r="I32" s="14"/>
    </row>
    <row r="33" spans="1:14" s="1" customFormat="1" ht="30" customHeight="1" x14ac:dyDescent="0.25">
      <c r="A33" s="3" t="s">
        <v>48</v>
      </c>
      <c r="B33" s="2" t="s">
        <v>10</v>
      </c>
      <c r="C33" s="3" t="s">
        <v>98</v>
      </c>
      <c r="D33" s="77"/>
      <c r="F33" s="14"/>
      <c r="G33" s="8"/>
      <c r="H33" s="14"/>
      <c r="I33" s="14"/>
    </row>
    <row r="34" spans="1:14" s="1" customFormat="1" ht="30" customHeight="1" x14ac:dyDescent="0.25">
      <c r="A34" s="3" t="s">
        <v>49</v>
      </c>
      <c r="B34" s="2" t="s">
        <v>11</v>
      </c>
      <c r="C34" s="3" t="s">
        <v>18</v>
      </c>
      <c r="D34" s="77"/>
    </row>
    <row r="35" spans="1:14" s="1" customFormat="1" ht="30" customHeight="1" x14ac:dyDescent="0.25">
      <c r="A35" s="3" t="s">
        <v>50</v>
      </c>
      <c r="B35" s="2" t="s">
        <v>11</v>
      </c>
      <c r="C35" s="3" t="s">
        <v>97</v>
      </c>
      <c r="D35" s="77"/>
    </row>
    <row r="36" spans="1:14" s="1" customFormat="1" ht="30" customHeight="1" x14ac:dyDescent="0.25">
      <c r="A36" s="3" t="s">
        <v>51</v>
      </c>
      <c r="B36" s="2" t="s">
        <v>11</v>
      </c>
      <c r="C36" s="3" t="s">
        <v>98</v>
      </c>
      <c r="D36" s="77"/>
      <c r="F36" s="8"/>
      <c r="G36" s="8"/>
      <c r="H36" s="8"/>
      <c r="I36" s="8"/>
    </row>
    <row r="37" spans="1:14" s="1" customFormat="1" ht="30" customHeight="1" x14ac:dyDescent="0.25">
      <c r="F37" s="14"/>
      <c r="G37" s="8"/>
      <c r="H37" s="14"/>
      <c r="I37" s="14"/>
    </row>
    <row r="38" spans="1:14" s="1" customFormat="1" ht="30" customHeight="1" x14ac:dyDescent="0.25">
      <c r="F38" s="14"/>
      <c r="G38" s="8"/>
      <c r="H38" s="14"/>
      <c r="I38" s="14"/>
    </row>
    <row r="39" spans="1:14" s="1" customFormat="1" ht="30" customHeight="1" x14ac:dyDescent="0.25">
      <c r="F39" s="14"/>
      <c r="G39" s="8"/>
      <c r="H39" s="14"/>
      <c r="I39" s="14"/>
    </row>
    <row r="40" spans="1:14" s="1" customFormat="1" ht="30" customHeight="1" x14ac:dyDescent="0.25"/>
    <row r="41" spans="1:14" s="1" customFormat="1" ht="30" customHeight="1" x14ac:dyDescent="0.25"/>
    <row r="42" spans="1:14" s="1" customFormat="1" ht="30" customHeight="1" x14ac:dyDescent="0.25"/>
    <row r="43" spans="1:14" s="1" customFormat="1" ht="30" customHeight="1" x14ac:dyDescent="0.25"/>
    <row r="44" spans="1:14" s="1" customFormat="1" ht="30" customHeight="1" x14ac:dyDescent="0.25"/>
    <row r="45" spans="1:14" s="1" customFormat="1" ht="30" customHeight="1" x14ac:dyDescent="0.25"/>
    <row r="46" spans="1:14" s="1" customFormat="1" ht="30" customHeight="1" x14ac:dyDescent="0.25"/>
    <row r="47" spans="1:14" s="1" customFormat="1" ht="30" customHeight="1" x14ac:dyDescent="0.25">
      <c r="K47"/>
      <c r="L47"/>
      <c r="M47"/>
      <c r="N47"/>
    </row>
    <row r="48" spans="1:14" s="1" customFormat="1" ht="30" customHeight="1" x14ac:dyDescent="0.25">
      <c r="F48"/>
      <c r="G48"/>
      <c r="H48"/>
      <c r="I48"/>
      <c r="K48"/>
      <c r="L48"/>
      <c r="M48"/>
      <c r="N48"/>
    </row>
    <row r="49" spans="1:4" ht="27" customHeight="1" x14ac:dyDescent="0.25">
      <c r="A49" s="16"/>
      <c r="B49" s="18"/>
      <c r="C49" s="19"/>
      <c r="D49" s="19"/>
    </row>
    <row r="50" spans="1:4" x14ac:dyDescent="0.25">
      <c r="A50" s="14"/>
      <c r="B50" s="8"/>
    </row>
    <row r="51" spans="1:4" x14ac:dyDescent="0.25">
      <c r="A51" s="14"/>
      <c r="B51" s="8"/>
    </row>
    <row r="52" spans="1:4" x14ac:dyDescent="0.25">
      <c r="A52" s="14"/>
      <c r="B52" s="8"/>
    </row>
    <row r="53" spans="1:4" x14ac:dyDescent="0.25">
      <c r="A53" s="14"/>
      <c r="B53" s="8"/>
    </row>
    <row r="54" spans="1:4" x14ac:dyDescent="0.25">
      <c r="A54" s="17"/>
      <c r="B54" s="8"/>
    </row>
    <row r="55" spans="1:4" x14ac:dyDescent="0.25">
      <c r="A55" s="14"/>
      <c r="B55" s="8"/>
    </row>
    <row r="56" spans="1:4" x14ac:dyDescent="0.25">
      <c r="A56" s="14"/>
      <c r="B56" s="8"/>
    </row>
    <row r="57" spans="1:4" x14ac:dyDescent="0.25">
      <c r="A57" s="14"/>
      <c r="B57" s="8"/>
    </row>
  </sheetData>
  <customSheetViews>
    <customSheetView guid="{158D50A7-0D89-4528-B29A-84CF91C2136D}" showPageBreaks="1" fitToPage="1" printArea="1" view="pageBreakPreview" topLeftCell="F1">
      <selection activeCell="I4" sqref="I4"/>
      <pageMargins left="0.23622047244094491" right="0.23622047244094491" top="0.74803149606299213" bottom="0.74803149606299213" header="0.31496062992125984" footer="0.31496062992125984"/>
      <printOptions horizontalCentered="1" verticalCentered="1"/>
      <pageSetup paperSize="9" scale="28" orientation="portrait" r:id="rId1"/>
    </customSheetView>
    <customSheetView guid="{580C9579-6002-47F2-BA59-00CB21954294}" showPageBreaks="1" fitToPage="1" printArea="1" view="pageBreakPreview" topLeftCell="A20">
      <selection activeCell="D4" sqref="D4:D36"/>
      <pageMargins left="0.23622047244094491" right="0.23622047244094491" top="0.74803149606299213" bottom="0.74803149606299213" header="0.31496062992125984" footer="0.31496062992125984"/>
      <printOptions horizontalCentered="1" verticalCentered="1"/>
      <pageSetup paperSize="9" scale="28" orientation="portrait" r:id="rId2"/>
    </customSheetView>
    <customSheetView guid="{7412C76A-D630-420F-ABB0-6619D0921969}" showPageBreaks="1" fitToPage="1" printArea="1" view="pageBreakPreview">
      <selection sqref="A1:S1"/>
      <pageMargins left="0.23622047244094491" right="0.23622047244094491" top="0.74803149606299213" bottom="0.74803149606299213" header="0.31496062992125984" footer="0.31496062992125984"/>
      <printOptions horizontalCentered="1" verticalCentered="1"/>
      <pageSetup paperSize="9" scale="28" orientation="portrait" r:id="rId3"/>
    </customSheetView>
    <customSheetView guid="{A6E783E2-CE6F-4DFD-ACB9-F226DD294B40}" showPageBreaks="1" fitToPage="1" printArea="1" view="pageBreakPreview">
      <selection sqref="A1:S1"/>
      <pageMargins left="0.23622047244094491" right="0.23622047244094491" top="0.74803149606299213" bottom="0.74803149606299213" header="0.31496062992125984" footer="0.31496062992125984"/>
      <printOptions horizontalCentered="1" verticalCentered="1"/>
      <pageSetup paperSize="9" scale="28" orientation="portrait" r:id="rId4"/>
    </customSheetView>
  </customSheetViews>
  <mergeCells count="5">
    <mergeCell ref="U2:X2"/>
    <mergeCell ref="A2:D2"/>
    <mergeCell ref="F2:I2"/>
    <mergeCell ref="K2:N2"/>
    <mergeCell ref="A1:S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28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8"/>
  <sheetViews>
    <sheetView tabSelected="1" view="pageBreakPreview" zoomScale="70" zoomScaleNormal="60" zoomScaleSheetLayoutView="100" workbookViewId="0">
      <selection activeCell="R28" sqref="R28"/>
    </sheetView>
  </sheetViews>
  <sheetFormatPr baseColWidth="10" defaultRowHeight="15" x14ac:dyDescent="0.25"/>
  <cols>
    <col min="1" max="1" width="11.7109375" customWidth="1"/>
    <col min="2" max="2" width="36.7109375" customWidth="1"/>
    <col min="3" max="6" width="15.7109375" customWidth="1"/>
    <col min="7" max="7" width="8.85546875" customWidth="1"/>
    <col min="9" max="9" width="34.5703125" customWidth="1"/>
    <col min="14" max="14" width="8.85546875" customWidth="1"/>
    <col min="16" max="16" width="38.42578125" customWidth="1"/>
    <col min="17" max="17" width="15.85546875" customWidth="1"/>
    <col min="22" max="22" width="22" customWidth="1"/>
    <col min="23" max="23" width="42.140625" customWidth="1"/>
    <col min="25" max="25" width="11.28515625" customWidth="1"/>
    <col min="27" max="27" width="13.85546875" customWidth="1"/>
  </cols>
  <sheetData>
    <row r="1" spans="1:27" s="1" customFormat="1" ht="105" customHeight="1" x14ac:dyDescent="0.25">
      <c r="A1" s="61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27" s="1" customFormat="1" ht="32.25" customHeight="1" x14ac:dyDescent="0.25">
      <c r="A2" s="63" t="s">
        <v>122</v>
      </c>
      <c r="B2" s="64"/>
      <c r="C2" s="64"/>
      <c r="D2" s="64"/>
      <c r="E2" s="64"/>
      <c r="F2" s="65"/>
      <c r="H2" s="66" t="s">
        <v>122</v>
      </c>
      <c r="I2" s="67"/>
      <c r="J2" s="67"/>
      <c r="K2" s="67"/>
      <c r="L2" s="67"/>
      <c r="M2" s="68"/>
      <c r="O2" s="66" t="s">
        <v>123</v>
      </c>
      <c r="P2" s="67"/>
      <c r="Q2" s="67"/>
      <c r="R2" s="67"/>
      <c r="S2" s="67"/>
      <c r="T2" s="68"/>
      <c r="V2" s="70" t="s">
        <v>124</v>
      </c>
      <c r="W2" s="71"/>
      <c r="X2" s="71"/>
      <c r="Y2" s="71"/>
      <c r="Z2" s="71"/>
      <c r="AA2" s="72"/>
    </row>
    <row r="3" spans="1:27" s="1" customFormat="1" ht="42" customHeight="1" x14ac:dyDescent="0.25">
      <c r="A3" s="3" t="s">
        <v>0</v>
      </c>
      <c r="B3" s="2" t="s">
        <v>1</v>
      </c>
      <c r="C3" s="3" t="s">
        <v>2</v>
      </c>
      <c r="D3" s="3" t="s">
        <v>14</v>
      </c>
      <c r="E3" s="22" t="s">
        <v>13</v>
      </c>
      <c r="F3" s="7" t="s">
        <v>15</v>
      </c>
      <c r="H3" s="13" t="s">
        <v>0</v>
      </c>
      <c r="I3" s="13" t="s">
        <v>1</v>
      </c>
      <c r="J3" s="13" t="s">
        <v>2</v>
      </c>
      <c r="K3" s="13" t="s">
        <v>12</v>
      </c>
      <c r="L3" s="23" t="s">
        <v>13</v>
      </c>
      <c r="M3" s="21" t="s">
        <v>15</v>
      </c>
      <c r="O3" s="13" t="s">
        <v>0</v>
      </c>
      <c r="P3" s="13" t="s">
        <v>1</v>
      </c>
      <c r="Q3" s="13" t="s">
        <v>2</v>
      </c>
      <c r="R3" s="13" t="s">
        <v>12</v>
      </c>
      <c r="S3" s="23" t="s">
        <v>13</v>
      </c>
      <c r="T3" s="21" t="s">
        <v>15</v>
      </c>
      <c r="V3" s="13" t="s">
        <v>0</v>
      </c>
      <c r="W3" s="12" t="s">
        <v>1</v>
      </c>
      <c r="X3" s="13" t="s">
        <v>77</v>
      </c>
      <c r="Y3" s="13" t="s">
        <v>109</v>
      </c>
      <c r="Z3" s="23" t="s">
        <v>13</v>
      </c>
      <c r="AA3" s="21" t="s">
        <v>15</v>
      </c>
    </row>
    <row r="4" spans="1:27" s="1" customFormat="1" ht="41.25" customHeight="1" x14ac:dyDescent="0.25">
      <c r="A4" s="3" t="s">
        <v>19</v>
      </c>
      <c r="B4" s="2" t="s">
        <v>111</v>
      </c>
      <c r="C4" s="3" t="s">
        <v>18</v>
      </c>
      <c r="D4" s="76">
        <f>BPU!D4</f>
        <v>0</v>
      </c>
      <c r="E4" s="47">
        <v>1</v>
      </c>
      <c r="F4" s="24">
        <f>D4*E4</f>
        <v>0</v>
      </c>
      <c r="H4" s="3" t="s">
        <v>52</v>
      </c>
      <c r="I4" s="2" t="s">
        <v>115</v>
      </c>
      <c r="J4" s="3" t="s">
        <v>18</v>
      </c>
      <c r="K4" s="76">
        <f>BPU!I4</f>
        <v>0</v>
      </c>
      <c r="L4" s="3">
        <v>1</v>
      </c>
      <c r="M4" s="24">
        <f t="shared" ref="M4:M15" si="0">K4*L4</f>
        <v>0</v>
      </c>
      <c r="O4" s="3" t="s">
        <v>64</v>
      </c>
      <c r="P4" s="2" t="s">
        <v>116</v>
      </c>
      <c r="Q4" s="3" t="s">
        <v>18</v>
      </c>
      <c r="R4" s="77">
        <f>BPU!N4</f>
        <v>0</v>
      </c>
      <c r="S4" s="3">
        <v>1</v>
      </c>
      <c r="T4" s="24">
        <f t="shared" ref="T4:T27" si="1">R4*S4</f>
        <v>0</v>
      </c>
      <c r="V4" s="3" t="s">
        <v>99</v>
      </c>
      <c r="W4" s="2" t="s">
        <v>76</v>
      </c>
      <c r="X4" s="3" t="s">
        <v>18</v>
      </c>
      <c r="Y4" s="77">
        <f>BPU!S4</f>
        <v>0</v>
      </c>
      <c r="Z4" s="22">
        <v>1</v>
      </c>
      <c r="AA4" s="24">
        <f>Y4*Z4</f>
        <v>0</v>
      </c>
    </row>
    <row r="5" spans="1:27" s="1" customFormat="1" ht="35.25" customHeight="1" x14ac:dyDescent="0.25">
      <c r="A5" s="3" t="s">
        <v>20</v>
      </c>
      <c r="B5" s="2" t="s">
        <v>111</v>
      </c>
      <c r="C5" s="3" t="s">
        <v>97</v>
      </c>
      <c r="D5" s="76">
        <f>BPU!D5</f>
        <v>0</v>
      </c>
      <c r="E5" s="47">
        <v>10</v>
      </c>
      <c r="F5" s="24">
        <f t="shared" ref="F5:F36" si="2">D5*E5</f>
        <v>0</v>
      </c>
      <c r="H5" s="3" t="s">
        <v>53</v>
      </c>
      <c r="I5" s="2" t="s">
        <v>115</v>
      </c>
      <c r="J5" s="3" t="s">
        <v>17</v>
      </c>
      <c r="K5" s="76">
        <f>BPU!I5</f>
        <v>0</v>
      </c>
      <c r="L5" s="3">
        <v>100</v>
      </c>
      <c r="M5" s="24">
        <f t="shared" si="0"/>
        <v>0</v>
      </c>
      <c r="O5" s="3" t="s">
        <v>65</v>
      </c>
      <c r="P5" s="2" t="s">
        <v>116</v>
      </c>
      <c r="Q5" s="3" t="s">
        <v>17</v>
      </c>
      <c r="R5" s="77">
        <f>BPU!N5</f>
        <v>0</v>
      </c>
      <c r="S5" s="3">
        <v>100</v>
      </c>
      <c r="T5" s="24">
        <f t="shared" si="1"/>
        <v>0</v>
      </c>
      <c r="V5" s="3" t="s">
        <v>106</v>
      </c>
      <c r="W5" s="2" t="s">
        <v>76</v>
      </c>
      <c r="X5" s="3" t="s">
        <v>17</v>
      </c>
      <c r="Y5" s="77">
        <f>BPU!S5</f>
        <v>0</v>
      </c>
      <c r="Z5" s="22">
        <v>1</v>
      </c>
      <c r="AA5" s="24">
        <f>Y5*Z5</f>
        <v>0</v>
      </c>
    </row>
    <row r="6" spans="1:27" s="1" customFormat="1" ht="39.75" customHeight="1" x14ac:dyDescent="0.25">
      <c r="A6" s="3" t="s">
        <v>21</v>
      </c>
      <c r="B6" s="2" t="s">
        <v>111</v>
      </c>
      <c r="C6" s="3" t="s">
        <v>98</v>
      </c>
      <c r="D6" s="76">
        <f>BPU!D6</f>
        <v>0</v>
      </c>
      <c r="E6" s="47">
        <v>3</v>
      </c>
      <c r="F6" s="24">
        <f t="shared" si="2"/>
        <v>0</v>
      </c>
      <c r="H6" s="3" t="s">
        <v>54</v>
      </c>
      <c r="I6" s="2" t="s">
        <v>115</v>
      </c>
      <c r="J6" s="3" t="s">
        <v>3</v>
      </c>
      <c r="K6" s="76">
        <f>BPU!I6</f>
        <v>0</v>
      </c>
      <c r="L6" s="3">
        <v>10</v>
      </c>
      <c r="M6" s="24">
        <f t="shared" si="0"/>
        <v>0</v>
      </c>
      <c r="O6" s="3" t="s">
        <v>66</v>
      </c>
      <c r="P6" s="2" t="s">
        <v>116</v>
      </c>
      <c r="Q6" s="3" t="s">
        <v>3</v>
      </c>
      <c r="R6" s="77">
        <f>BPU!N6</f>
        <v>0</v>
      </c>
      <c r="S6" s="3">
        <v>10</v>
      </c>
      <c r="T6" s="24">
        <f t="shared" si="1"/>
        <v>0</v>
      </c>
      <c r="V6" s="3" t="s">
        <v>107</v>
      </c>
      <c r="W6" s="2" t="s">
        <v>68</v>
      </c>
      <c r="X6" s="3" t="s">
        <v>18</v>
      </c>
      <c r="Y6" s="77">
        <f>BPU!S6</f>
        <v>0</v>
      </c>
      <c r="Z6" s="22">
        <v>1</v>
      </c>
      <c r="AA6" s="24">
        <f>Y6*Z6</f>
        <v>0</v>
      </c>
    </row>
    <row r="7" spans="1:27" s="1" customFormat="1" ht="33.75" customHeight="1" x14ac:dyDescent="0.25">
      <c r="A7" s="3" t="s">
        <v>22</v>
      </c>
      <c r="B7" s="2" t="s">
        <v>4</v>
      </c>
      <c r="C7" s="3" t="s">
        <v>18</v>
      </c>
      <c r="D7" s="76">
        <f>BPU!D7</f>
        <v>0</v>
      </c>
      <c r="E7" s="47">
        <v>1</v>
      </c>
      <c r="F7" s="24">
        <f t="shared" si="2"/>
        <v>0</v>
      </c>
      <c r="H7" s="3" t="s">
        <v>55</v>
      </c>
      <c r="I7" s="2" t="s">
        <v>103</v>
      </c>
      <c r="J7" s="3" t="s">
        <v>18</v>
      </c>
      <c r="K7" s="76">
        <f>BPU!I7</f>
        <v>0</v>
      </c>
      <c r="L7" s="3">
        <v>1</v>
      </c>
      <c r="M7" s="24">
        <f t="shared" si="0"/>
        <v>0</v>
      </c>
      <c r="O7" s="3" t="s">
        <v>69</v>
      </c>
      <c r="P7" s="2" t="s">
        <v>16</v>
      </c>
      <c r="Q7" s="3" t="s">
        <v>18</v>
      </c>
      <c r="R7" s="77">
        <f>BPU!N7</f>
        <v>0</v>
      </c>
      <c r="S7" s="3">
        <v>1</v>
      </c>
      <c r="T7" s="24">
        <f t="shared" si="1"/>
        <v>0</v>
      </c>
      <c r="V7" s="3" t="s">
        <v>108</v>
      </c>
      <c r="W7" s="2" t="s">
        <v>68</v>
      </c>
      <c r="X7" s="3" t="s">
        <v>97</v>
      </c>
      <c r="Y7" s="77">
        <f>BPU!S7</f>
        <v>0</v>
      </c>
      <c r="Z7" s="22">
        <v>1</v>
      </c>
      <c r="AA7" s="24">
        <f>Y7*Z7</f>
        <v>0</v>
      </c>
    </row>
    <row r="8" spans="1:27" s="1" customFormat="1" ht="39" customHeight="1" x14ac:dyDescent="0.25">
      <c r="A8" s="3" t="s">
        <v>23</v>
      </c>
      <c r="B8" s="2" t="s">
        <v>4</v>
      </c>
      <c r="C8" s="3" t="s">
        <v>97</v>
      </c>
      <c r="D8" s="76">
        <f>BPU!D8</f>
        <v>0</v>
      </c>
      <c r="E8" s="47">
        <v>100</v>
      </c>
      <c r="F8" s="24">
        <f t="shared" si="2"/>
        <v>0</v>
      </c>
      <c r="H8" s="3" t="s">
        <v>56</v>
      </c>
      <c r="I8" s="2" t="s">
        <v>103</v>
      </c>
      <c r="J8" s="3" t="s">
        <v>17</v>
      </c>
      <c r="K8" s="76">
        <f>BPU!I8</f>
        <v>0</v>
      </c>
      <c r="L8" s="3">
        <v>100</v>
      </c>
      <c r="M8" s="24">
        <f t="shared" si="0"/>
        <v>0</v>
      </c>
      <c r="O8" s="3" t="s">
        <v>70</v>
      </c>
      <c r="P8" s="2" t="s">
        <v>16</v>
      </c>
      <c r="Q8" s="3" t="s">
        <v>17</v>
      </c>
      <c r="R8" s="77">
        <f>BPU!N8</f>
        <v>0</v>
      </c>
      <c r="S8" s="3">
        <v>100</v>
      </c>
      <c r="T8" s="24">
        <f t="shared" si="1"/>
        <v>0</v>
      </c>
      <c r="V8" s="3" t="s">
        <v>126</v>
      </c>
      <c r="W8" s="2" t="s">
        <v>68</v>
      </c>
      <c r="X8" s="3" t="s">
        <v>98</v>
      </c>
      <c r="Y8" s="77">
        <f>BPU!S8</f>
        <v>0</v>
      </c>
      <c r="Z8" s="22">
        <v>1</v>
      </c>
      <c r="AA8" s="24">
        <f>Y8*Z8</f>
        <v>0</v>
      </c>
    </row>
    <row r="9" spans="1:27" s="1" customFormat="1" ht="44.25" customHeight="1" x14ac:dyDescent="0.25">
      <c r="A9" s="3" t="s">
        <v>24</v>
      </c>
      <c r="B9" s="2" t="s">
        <v>4</v>
      </c>
      <c r="C9" s="3" t="s">
        <v>98</v>
      </c>
      <c r="D9" s="76">
        <f>BPU!D9</f>
        <v>0</v>
      </c>
      <c r="E9" s="47">
        <v>24</v>
      </c>
      <c r="F9" s="24">
        <f t="shared" si="2"/>
        <v>0</v>
      </c>
      <c r="H9" s="3" t="s">
        <v>57</v>
      </c>
      <c r="I9" s="2" t="s">
        <v>103</v>
      </c>
      <c r="J9" s="3" t="s">
        <v>3</v>
      </c>
      <c r="K9" s="76">
        <f>BPU!I9</f>
        <v>0</v>
      </c>
      <c r="L9" s="3">
        <v>10</v>
      </c>
      <c r="M9" s="24">
        <f t="shared" si="0"/>
        <v>0</v>
      </c>
      <c r="O9" s="3" t="s">
        <v>71</v>
      </c>
      <c r="P9" s="2" t="s">
        <v>16</v>
      </c>
      <c r="Q9" s="3" t="s">
        <v>3</v>
      </c>
      <c r="R9" s="77">
        <f>BPU!N9</f>
        <v>0</v>
      </c>
      <c r="S9" s="3">
        <v>10</v>
      </c>
      <c r="T9" s="24">
        <f t="shared" si="1"/>
        <v>0</v>
      </c>
      <c r="V9" s="14"/>
      <c r="W9" s="8"/>
      <c r="X9" s="14"/>
      <c r="Y9" s="14"/>
      <c r="Z9" s="31"/>
      <c r="AA9" s="44"/>
    </row>
    <row r="10" spans="1:27" s="1" customFormat="1" ht="39.75" customHeight="1" x14ac:dyDescent="0.25">
      <c r="A10" s="3" t="s">
        <v>25</v>
      </c>
      <c r="B10" s="2" t="s">
        <v>5</v>
      </c>
      <c r="C10" s="3" t="s">
        <v>18</v>
      </c>
      <c r="D10" s="76">
        <f>BPU!D10</f>
        <v>0</v>
      </c>
      <c r="E10" s="47">
        <v>1</v>
      </c>
      <c r="F10" s="24">
        <f t="shared" si="2"/>
        <v>0</v>
      </c>
      <c r="H10" s="3" t="s">
        <v>58</v>
      </c>
      <c r="I10" s="2" t="s">
        <v>114</v>
      </c>
      <c r="J10" s="3" t="s">
        <v>18</v>
      </c>
      <c r="K10" s="76">
        <f>BPU!I10</f>
        <v>0</v>
      </c>
      <c r="L10" s="3">
        <v>1</v>
      </c>
      <c r="M10" s="24">
        <f t="shared" si="0"/>
        <v>0</v>
      </c>
      <c r="O10" s="3" t="s">
        <v>72</v>
      </c>
      <c r="P10" s="2" t="s">
        <v>119</v>
      </c>
      <c r="Q10" s="3" t="s">
        <v>18</v>
      </c>
      <c r="R10" s="77">
        <f>BPU!N10</f>
        <v>0</v>
      </c>
      <c r="S10" s="3">
        <v>1</v>
      </c>
      <c r="T10" s="24">
        <f t="shared" si="1"/>
        <v>0</v>
      </c>
      <c r="Z10" s="41"/>
      <c r="AA10" s="30"/>
    </row>
    <row r="11" spans="1:27" s="1" customFormat="1" ht="34.5" customHeight="1" x14ac:dyDescent="0.25">
      <c r="A11" s="3" t="s">
        <v>26</v>
      </c>
      <c r="B11" s="2" t="s">
        <v>5</v>
      </c>
      <c r="C11" s="3" t="s">
        <v>97</v>
      </c>
      <c r="D11" s="76">
        <f>BPU!D11</f>
        <v>0</v>
      </c>
      <c r="E11" s="47">
        <v>100</v>
      </c>
      <c r="F11" s="24">
        <f t="shared" si="2"/>
        <v>0</v>
      </c>
      <c r="H11" s="3" t="s">
        <v>59</v>
      </c>
      <c r="I11" s="2" t="s">
        <v>114</v>
      </c>
      <c r="J11" s="3" t="s">
        <v>17</v>
      </c>
      <c r="K11" s="76">
        <f>BPU!I11</f>
        <v>0</v>
      </c>
      <c r="L11" s="3">
        <v>100</v>
      </c>
      <c r="M11" s="24">
        <f t="shared" si="0"/>
        <v>0</v>
      </c>
      <c r="O11" s="3" t="s">
        <v>73</v>
      </c>
      <c r="P11" s="2" t="s">
        <v>119</v>
      </c>
      <c r="Q11" s="3" t="s">
        <v>17</v>
      </c>
      <c r="R11" s="77">
        <f>BPU!N11</f>
        <v>0</v>
      </c>
      <c r="S11" s="3">
        <v>100</v>
      </c>
      <c r="T11" s="24">
        <f t="shared" si="1"/>
        <v>0</v>
      </c>
      <c r="Z11" s="42"/>
      <c r="AA11" s="43"/>
    </row>
    <row r="12" spans="1:27" s="1" customFormat="1" ht="40.5" customHeight="1" thickBot="1" x14ac:dyDescent="0.3">
      <c r="A12" s="3" t="s">
        <v>27</v>
      </c>
      <c r="B12" s="2" t="s">
        <v>5</v>
      </c>
      <c r="C12" s="3" t="s">
        <v>98</v>
      </c>
      <c r="D12" s="76">
        <f>BPU!D12</f>
        <v>0</v>
      </c>
      <c r="E12" s="47">
        <v>10</v>
      </c>
      <c r="F12" s="24">
        <f t="shared" si="2"/>
        <v>0</v>
      </c>
      <c r="H12" s="5" t="s">
        <v>60</v>
      </c>
      <c r="I12" s="2" t="s">
        <v>114</v>
      </c>
      <c r="J12" s="5" t="s">
        <v>3</v>
      </c>
      <c r="K12" s="76">
        <f>BPU!I12</f>
        <v>0</v>
      </c>
      <c r="L12" s="5">
        <v>10</v>
      </c>
      <c r="M12" s="25">
        <f t="shared" si="0"/>
        <v>0</v>
      </c>
      <c r="O12" s="3" t="s">
        <v>80</v>
      </c>
      <c r="P12" s="2" t="s">
        <v>119</v>
      </c>
      <c r="Q12" s="3" t="s">
        <v>3</v>
      </c>
      <c r="R12" s="77">
        <f>BPU!N12</f>
        <v>0</v>
      </c>
      <c r="S12" s="5">
        <v>10</v>
      </c>
      <c r="T12" s="25">
        <f t="shared" si="1"/>
        <v>0</v>
      </c>
      <c r="Z12" s="20"/>
      <c r="AA12" s="14"/>
    </row>
    <row r="13" spans="1:27" s="1" customFormat="1" ht="54.75" customHeight="1" thickBot="1" x14ac:dyDescent="0.3">
      <c r="A13" s="3" t="s">
        <v>28</v>
      </c>
      <c r="B13" s="2" t="s">
        <v>6</v>
      </c>
      <c r="C13" s="3" t="s">
        <v>18</v>
      </c>
      <c r="D13" s="76">
        <f>BPU!D13</f>
        <v>0</v>
      </c>
      <c r="E13" s="47">
        <v>1</v>
      </c>
      <c r="F13" s="24">
        <f t="shared" si="2"/>
        <v>0</v>
      </c>
      <c r="H13" s="3" t="s">
        <v>61</v>
      </c>
      <c r="I13" s="2" t="s">
        <v>104</v>
      </c>
      <c r="J13" s="3" t="s">
        <v>18</v>
      </c>
      <c r="K13" s="76">
        <f>BPU!I13</f>
        <v>0</v>
      </c>
      <c r="L13" s="3">
        <v>1</v>
      </c>
      <c r="M13" s="24">
        <f t="shared" si="0"/>
        <v>0</v>
      </c>
      <c r="O13" s="3" t="s">
        <v>81</v>
      </c>
      <c r="P13" s="2" t="s">
        <v>102</v>
      </c>
      <c r="Q13" s="3" t="s">
        <v>18</v>
      </c>
      <c r="R13" s="77">
        <f>BPU!N13</f>
        <v>0</v>
      </c>
      <c r="S13" s="3">
        <v>1</v>
      </c>
      <c r="T13" s="24">
        <f t="shared" si="1"/>
        <v>0</v>
      </c>
      <c r="V13" s="73" t="s">
        <v>74</v>
      </c>
      <c r="W13" s="74"/>
      <c r="X13" s="45">
        <f>SUM(F4:F36)+SUM(M4:M15)+SUM(T4:T28)+SUM(AA4:AA8)</f>
        <v>0</v>
      </c>
      <c r="Y13" s="46"/>
      <c r="Z13" s="20"/>
      <c r="AA13" s="14"/>
    </row>
    <row r="14" spans="1:27" s="1" customFormat="1" ht="30" customHeight="1" thickBot="1" x14ac:dyDescent="0.3">
      <c r="A14" s="3" t="s">
        <v>29</v>
      </c>
      <c r="B14" s="2" t="s">
        <v>6</v>
      </c>
      <c r="C14" s="3" t="s">
        <v>97</v>
      </c>
      <c r="D14" s="76">
        <f>BPU!D14</f>
        <v>0</v>
      </c>
      <c r="E14" s="47">
        <v>100</v>
      </c>
      <c r="F14" s="24">
        <f t="shared" si="2"/>
        <v>0</v>
      </c>
      <c r="H14" s="3" t="s">
        <v>62</v>
      </c>
      <c r="I14" s="2" t="s">
        <v>104</v>
      </c>
      <c r="J14" s="3" t="s">
        <v>17</v>
      </c>
      <c r="K14" s="76">
        <f>BPU!I14</f>
        <v>0</v>
      </c>
      <c r="L14" s="3">
        <v>100</v>
      </c>
      <c r="M14" s="24">
        <f t="shared" si="0"/>
        <v>0</v>
      </c>
      <c r="O14" s="3" t="s">
        <v>82</v>
      </c>
      <c r="P14" s="2" t="s">
        <v>102</v>
      </c>
      <c r="Q14" s="3" t="s">
        <v>17</v>
      </c>
      <c r="R14" s="77">
        <f>BPU!N14</f>
        <v>0</v>
      </c>
      <c r="S14" s="3">
        <v>100</v>
      </c>
      <c r="T14" s="24">
        <f t="shared" si="1"/>
        <v>0</v>
      </c>
      <c r="V14" s="49" t="s">
        <v>120</v>
      </c>
      <c r="W14" s="50"/>
      <c r="X14" s="45">
        <f>X13*0.2</f>
        <v>0</v>
      </c>
      <c r="Z14" s="20"/>
      <c r="AA14" s="14"/>
    </row>
    <row r="15" spans="1:27" s="1" customFormat="1" ht="30" customHeight="1" thickBot="1" x14ac:dyDescent="0.3">
      <c r="A15" s="3" t="s">
        <v>30</v>
      </c>
      <c r="B15" s="2" t="s">
        <v>6</v>
      </c>
      <c r="C15" s="3" t="s">
        <v>98</v>
      </c>
      <c r="D15" s="76">
        <f>BPU!D15</f>
        <v>0</v>
      </c>
      <c r="E15" s="47">
        <v>24</v>
      </c>
      <c r="F15" s="24">
        <f t="shared" si="2"/>
        <v>0</v>
      </c>
      <c r="H15" s="38" t="s">
        <v>63</v>
      </c>
      <c r="I15" s="39" t="s">
        <v>104</v>
      </c>
      <c r="J15" s="38" t="s">
        <v>3</v>
      </c>
      <c r="K15" s="76">
        <f>BPU!I15</f>
        <v>0</v>
      </c>
      <c r="L15" s="38">
        <v>10</v>
      </c>
      <c r="M15" s="40">
        <f t="shared" si="0"/>
        <v>0</v>
      </c>
      <c r="O15" s="3" t="s">
        <v>83</v>
      </c>
      <c r="P15" s="2" t="s">
        <v>102</v>
      </c>
      <c r="Q15" s="3" t="s">
        <v>3</v>
      </c>
      <c r="R15" s="77">
        <f>BPU!N15</f>
        <v>0</v>
      </c>
      <c r="S15" s="3">
        <v>10</v>
      </c>
      <c r="T15" s="24">
        <f t="shared" si="1"/>
        <v>0</v>
      </c>
      <c r="V15" s="51"/>
      <c r="W15" s="51" t="s">
        <v>121</v>
      </c>
      <c r="X15" s="45">
        <f>X13+X14</f>
        <v>0</v>
      </c>
      <c r="Z15" s="20"/>
      <c r="AA15" s="14"/>
    </row>
    <row r="16" spans="1:27" s="1" customFormat="1" ht="30" customHeight="1" x14ac:dyDescent="0.25">
      <c r="A16" s="3" t="s">
        <v>31</v>
      </c>
      <c r="B16" s="2" t="s">
        <v>7</v>
      </c>
      <c r="C16" s="3" t="s">
        <v>18</v>
      </c>
      <c r="D16" s="76">
        <f>BPU!D16</f>
        <v>0</v>
      </c>
      <c r="E16" s="47">
        <v>1</v>
      </c>
      <c r="F16" s="24">
        <f t="shared" si="2"/>
        <v>0</v>
      </c>
      <c r="H16" s="35"/>
      <c r="I16" s="36"/>
      <c r="J16" s="35"/>
      <c r="K16" s="35"/>
      <c r="L16" s="35"/>
      <c r="M16" s="37"/>
      <c r="O16" s="3" t="s">
        <v>84</v>
      </c>
      <c r="P16" s="2" t="s">
        <v>117</v>
      </c>
      <c r="Q16" s="3" t="s">
        <v>18</v>
      </c>
      <c r="R16" s="77">
        <f>BPU!N16</f>
        <v>0</v>
      </c>
      <c r="S16" s="3">
        <v>1</v>
      </c>
      <c r="T16" s="24">
        <f t="shared" si="1"/>
        <v>0</v>
      </c>
      <c r="Z16" s="20"/>
      <c r="AA16" s="14"/>
    </row>
    <row r="17" spans="1:27" s="1" customFormat="1" ht="30" customHeight="1" x14ac:dyDescent="0.25">
      <c r="A17" s="3" t="s">
        <v>32</v>
      </c>
      <c r="B17" s="2" t="s">
        <v>7</v>
      </c>
      <c r="C17" s="3" t="s">
        <v>97</v>
      </c>
      <c r="D17" s="76">
        <f>BPU!D17</f>
        <v>0</v>
      </c>
      <c r="E17" s="47">
        <v>100</v>
      </c>
      <c r="F17" s="24">
        <f t="shared" si="2"/>
        <v>0</v>
      </c>
      <c r="H17" s="32"/>
      <c r="I17" s="33"/>
      <c r="J17" s="32"/>
      <c r="K17" s="32"/>
      <c r="L17" s="32"/>
      <c r="M17" s="34"/>
      <c r="O17" s="3" t="s">
        <v>85</v>
      </c>
      <c r="P17" s="2" t="s">
        <v>117</v>
      </c>
      <c r="Q17" s="3" t="s">
        <v>17</v>
      </c>
      <c r="R17" s="77">
        <f>BPU!N17</f>
        <v>0</v>
      </c>
      <c r="S17" s="3">
        <v>100</v>
      </c>
      <c r="T17" s="24">
        <f t="shared" si="1"/>
        <v>0</v>
      </c>
      <c r="V17" s="75" t="s">
        <v>75</v>
      </c>
      <c r="W17" s="75"/>
      <c r="X17" s="75"/>
      <c r="Y17" s="75"/>
      <c r="Z17" s="75"/>
      <c r="AA17" s="75"/>
    </row>
    <row r="18" spans="1:27" s="1" customFormat="1" ht="30" customHeight="1" x14ac:dyDescent="0.25">
      <c r="A18" s="3" t="s">
        <v>33</v>
      </c>
      <c r="B18" s="2" t="s">
        <v>7</v>
      </c>
      <c r="C18" s="3" t="s">
        <v>98</v>
      </c>
      <c r="D18" s="76">
        <f>BPU!D18</f>
        <v>0</v>
      </c>
      <c r="E18" s="47">
        <v>10</v>
      </c>
      <c r="F18" s="24">
        <f>D18*E18</f>
        <v>0</v>
      </c>
      <c r="H18" s="32"/>
      <c r="I18" s="33"/>
      <c r="J18" s="32"/>
      <c r="K18" s="32"/>
      <c r="L18" s="32"/>
      <c r="M18" s="34"/>
      <c r="O18" s="3" t="s">
        <v>86</v>
      </c>
      <c r="P18" s="2" t="s">
        <v>117</v>
      </c>
      <c r="Q18" s="3" t="s">
        <v>3</v>
      </c>
      <c r="R18" s="77">
        <f>BPU!N18</f>
        <v>0</v>
      </c>
      <c r="S18" s="3">
        <v>10</v>
      </c>
      <c r="T18" s="24">
        <f t="shared" si="1"/>
        <v>0</v>
      </c>
      <c r="V18" s="75"/>
      <c r="W18" s="75"/>
      <c r="X18" s="75"/>
      <c r="Y18" s="75"/>
      <c r="Z18" s="75"/>
      <c r="AA18" s="75"/>
    </row>
    <row r="19" spans="1:27" s="1" customFormat="1" ht="30" customHeight="1" x14ac:dyDescent="0.25">
      <c r="A19" s="3" t="s">
        <v>34</v>
      </c>
      <c r="B19" s="2" t="s">
        <v>112</v>
      </c>
      <c r="C19" s="3" t="s">
        <v>18</v>
      </c>
      <c r="D19" s="76">
        <f>BPU!D19</f>
        <v>0</v>
      </c>
      <c r="E19" s="47">
        <v>1</v>
      </c>
      <c r="F19" s="24">
        <f t="shared" si="2"/>
        <v>0</v>
      </c>
      <c r="H19" s="33"/>
      <c r="I19" s="33"/>
      <c r="J19" s="32"/>
      <c r="K19" s="32"/>
      <c r="L19" s="32"/>
      <c r="M19" s="34"/>
      <c r="O19" s="3" t="s">
        <v>87</v>
      </c>
      <c r="P19" s="2" t="s">
        <v>100</v>
      </c>
      <c r="Q19" s="3" t="s">
        <v>18</v>
      </c>
      <c r="R19" s="77">
        <f>BPU!N19</f>
        <v>0</v>
      </c>
      <c r="S19" s="22">
        <v>1</v>
      </c>
      <c r="T19" s="24">
        <f t="shared" si="1"/>
        <v>0</v>
      </c>
    </row>
    <row r="20" spans="1:27" s="1" customFormat="1" ht="30" customHeight="1" x14ac:dyDescent="0.25">
      <c r="A20" s="3" t="s">
        <v>35</v>
      </c>
      <c r="B20" s="2" t="s">
        <v>112</v>
      </c>
      <c r="C20" s="3" t="s">
        <v>97</v>
      </c>
      <c r="D20" s="76">
        <f>BPU!D20</f>
        <v>0</v>
      </c>
      <c r="E20" s="47">
        <v>10</v>
      </c>
      <c r="F20" s="24">
        <f>D20*E20</f>
        <v>0</v>
      </c>
      <c r="L20" s="14"/>
      <c r="M20" s="14"/>
      <c r="O20" s="3" t="s">
        <v>88</v>
      </c>
      <c r="P20" s="2" t="s">
        <v>100</v>
      </c>
      <c r="Q20" s="3" t="s">
        <v>17</v>
      </c>
      <c r="R20" s="77">
        <f>BPU!N20</f>
        <v>0</v>
      </c>
      <c r="S20" s="3">
        <v>100</v>
      </c>
      <c r="T20" s="24">
        <f t="shared" si="1"/>
        <v>0</v>
      </c>
      <c r="V20" s="69" t="s">
        <v>110</v>
      </c>
      <c r="W20" s="69"/>
    </row>
    <row r="21" spans="1:27" s="1" customFormat="1" ht="30" customHeight="1" x14ac:dyDescent="0.25">
      <c r="A21" s="3" t="s">
        <v>36</v>
      </c>
      <c r="B21" s="2" t="s">
        <v>112</v>
      </c>
      <c r="C21" s="3" t="s">
        <v>98</v>
      </c>
      <c r="D21" s="76">
        <f>BPU!D21</f>
        <v>0</v>
      </c>
      <c r="E21" s="47">
        <v>3</v>
      </c>
      <c r="F21" s="24">
        <f>D21*E21</f>
        <v>0</v>
      </c>
      <c r="L21" s="14"/>
      <c r="M21" s="14"/>
      <c r="O21" s="3" t="s">
        <v>89</v>
      </c>
      <c r="P21" s="2" t="s">
        <v>100</v>
      </c>
      <c r="Q21" s="3" t="s">
        <v>3</v>
      </c>
      <c r="R21" s="77">
        <f>BPU!N21</f>
        <v>0</v>
      </c>
      <c r="S21" s="3">
        <v>10</v>
      </c>
      <c r="T21" s="24">
        <f t="shared" si="1"/>
        <v>0</v>
      </c>
      <c r="V21" s="69"/>
      <c r="W21" s="69"/>
    </row>
    <row r="22" spans="1:27" s="1" customFormat="1" ht="30" customHeight="1" x14ac:dyDescent="0.25">
      <c r="A22" s="3" t="s">
        <v>37</v>
      </c>
      <c r="B22" s="2" t="s">
        <v>8</v>
      </c>
      <c r="C22" s="3" t="s">
        <v>18</v>
      </c>
      <c r="D22" s="76">
        <f>BPU!D22</f>
        <v>0</v>
      </c>
      <c r="E22" s="47">
        <v>1</v>
      </c>
      <c r="F22" s="24">
        <f t="shared" si="2"/>
        <v>0</v>
      </c>
      <c r="L22" s="14"/>
      <c r="M22" s="14"/>
      <c r="O22" s="3" t="s">
        <v>90</v>
      </c>
      <c r="P22" s="2" t="s">
        <v>118</v>
      </c>
      <c r="Q22" s="3" t="s">
        <v>18</v>
      </c>
      <c r="R22" s="77">
        <f>BPU!N22</f>
        <v>0</v>
      </c>
      <c r="S22" s="3">
        <v>1</v>
      </c>
      <c r="T22" s="24">
        <f t="shared" si="1"/>
        <v>0</v>
      </c>
    </row>
    <row r="23" spans="1:27" s="1" customFormat="1" ht="30" customHeight="1" x14ac:dyDescent="0.25">
      <c r="A23" s="3" t="s">
        <v>38</v>
      </c>
      <c r="B23" s="2" t="s">
        <v>8</v>
      </c>
      <c r="C23" s="3" t="s">
        <v>97</v>
      </c>
      <c r="D23" s="76">
        <f>BPU!D23</f>
        <v>0</v>
      </c>
      <c r="E23" s="47">
        <v>100</v>
      </c>
      <c r="F23" s="24">
        <f>D23*E23</f>
        <v>0</v>
      </c>
      <c r="L23" s="14"/>
      <c r="M23" s="14"/>
      <c r="O23" s="3" t="s">
        <v>91</v>
      </c>
      <c r="P23" s="2" t="s">
        <v>118</v>
      </c>
      <c r="Q23" s="3" t="s">
        <v>97</v>
      </c>
      <c r="R23" s="77">
        <f>BPU!N23</f>
        <v>0</v>
      </c>
      <c r="S23" s="3">
        <v>100</v>
      </c>
      <c r="T23" s="24">
        <f t="shared" si="1"/>
        <v>0</v>
      </c>
    </row>
    <row r="24" spans="1:27" s="1" customFormat="1" ht="30" customHeight="1" x14ac:dyDescent="0.25">
      <c r="A24" s="3" t="s">
        <v>39</v>
      </c>
      <c r="B24" s="2" t="s">
        <v>8</v>
      </c>
      <c r="C24" s="3" t="s">
        <v>98</v>
      </c>
      <c r="D24" s="76">
        <f>BPU!D24</f>
        <v>0</v>
      </c>
      <c r="E24" s="47">
        <v>24</v>
      </c>
      <c r="F24" s="24">
        <f>D24*E24</f>
        <v>0</v>
      </c>
      <c r="L24" s="14"/>
      <c r="M24" s="14"/>
      <c r="O24" s="3" t="s">
        <v>92</v>
      </c>
      <c r="P24" s="2" t="s">
        <v>118</v>
      </c>
      <c r="Q24" s="3" t="s">
        <v>98</v>
      </c>
      <c r="R24" s="77">
        <f>BPU!N24</f>
        <v>0</v>
      </c>
      <c r="S24" s="3">
        <v>10</v>
      </c>
      <c r="T24" s="24">
        <f t="shared" si="1"/>
        <v>0</v>
      </c>
    </row>
    <row r="25" spans="1:27" s="1" customFormat="1" ht="30" customHeight="1" x14ac:dyDescent="0.25">
      <c r="A25" s="3" t="s">
        <v>40</v>
      </c>
      <c r="B25" s="2" t="s">
        <v>9</v>
      </c>
      <c r="C25" s="3" t="s">
        <v>18</v>
      </c>
      <c r="D25" s="76">
        <f>BPU!D25</f>
        <v>0</v>
      </c>
      <c r="E25" s="47">
        <v>1</v>
      </c>
      <c r="F25" s="24">
        <f t="shared" si="2"/>
        <v>0</v>
      </c>
      <c r="L25" s="14"/>
      <c r="M25" s="14"/>
      <c r="O25" s="3" t="s">
        <v>93</v>
      </c>
      <c r="P25" s="2" t="s">
        <v>101</v>
      </c>
      <c r="Q25" s="3" t="s">
        <v>18</v>
      </c>
      <c r="R25" s="77">
        <f>BPU!N25</f>
        <v>0</v>
      </c>
      <c r="S25" s="3">
        <v>1</v>
      </c>
      <c r="T25" s="24">
        <f t="shared" si="1"/>
        <v>0</v>
      </c>
    </row>
    <row r="26" spans="1:27" s="1" customFormat="1" ht="30" customHeight="1" x14ac:dyDescent="0.25">
      <c r="A26" s="3" t="s">
        <v>41</v>
      </c>
      <c r="B26" s="2" t="s">
        <v>9</v>
      </c>
      <c r="C26" s="3" t="s">
        <v>97</v>
      </c>
      <c r="D26" s="76">
        <f>BPU!D26</f>
        <v>0</v>
      </c>
      <c r="E26" s="47">
        <v>100</v>
      </c>
      <c r="F26" s="24">
        <f t="shared" si="2"/>
        <v>0</v>
      </c>
      <c r="L26" s="14"/>
      <c r="M26" s="14"/>
      <c r="O26" s="3" t="s">
        <v>94</v>
      </c>
      <c r="P26" s="2" t="s">
        <v>101</v>
      </c>
      <c r="Q26" s="3" t="s">
        <v>97</v>
      </c>
      <c r="R26" s="77">
        <f>BPU!N26</f>
        <v>0</v>
      </c>
      <c r="S26" s="3">
        <v>100</v>
      </c>
      <c r="T26" s="24">
        <f t="shared" si="1"/>
        <v>0</v>
      </c>
    </row>
    <row r="27" spans="1:27" s="1" customFormat="1" ht="30" customHeight="1" x14ac:dyDescent="0.25">
      <c r="A27" s="3" t="s">
        <v>42</v>
      </c>
      <c r="B27" s="2" t="s">
        <v>9</v>
      </c>
      <c r="C27" s="3" t="s">
        <v>98</v>
      </c>
      <c r="D27" s="76">
        <f>BPU!D27</f>
        <v>0</v>
      </c>
      <c r="E27" s="47">
        <v>10</v>
      </c>
      <c r="F27" s="24">
        <f t="shared" si="2"/>
        <v>0</v>
      </c>
      <c r="L27" s="14"/>
      <c r="M27" s="14"/>
      <c r="O27" s="3" t="s">
        <v>95</v>
      </c>
      <c r="P27" s="2" t="s">
        <v>101</v>
      </c>
      <c r="Q27" s="3" t="s">
        <v>98</v>
      </c>
      <c r="R27" s="77">
        <f>BPU!N27</f>
        <v>0</v>
      </c>
      <c r="S27" s="3">
        <v>10</v>
      </c>
      <c r="T27" s="24">
        <f t="shared" si="1"/>
        <v>0</v>
      </c>
    </row>
    <row r="28" spans="1:27" s="1" customFormat="1" ht="40.5" customHeight="1" x14ac:dyDescent="0.25">
      <c r="A28" s="3" t="s">
        <v>43</v>
      </c>
      <c r="B28" s="2" t="s">
        <v>113</v>
      </c>
      <c r="C28" s="3" t="s">
        <v>18</v>
      </c>
      <c r="D28" s="76">
        <f>BPU!D28</f>
        <v>0</v>
      </c>
      <c r="E28" s="47">
        <v>1</v>
      </c>
      <c r="F28" s="24">
        <f t="shared" si="2"/>
        <v>0</v>
      </c>
      <c r="L28" s="14"/>
      <c r="M28" s="14"/>
      <c r="O28" s="22" t="s">
        <v>96</v>
      </c>
      <c r="P28" s="79" t="s">
        <v>127</v>
      </c>
      <c r="Q28" s="22" t="s">
        <v>125</v>
      </c>
      <c r="R28" s="77">
        <f>BPU!N28</f>
        <v>0</v>
      </c>
      <c r="S28" s="22">
        <v>10</v>
      </c>
      <c r="T28" s="80">
        <f t="shared" ref="T28" si="3">R28*S28</f>
        <v>0</v>
      </c>
    </row>
    <row r="29" spans="1:27" s="1" customFormat="1" ht="30" customHeight="1" x14ac:dyDescent="0.25">
      <c r="A29" s="3" t="s">
        <v>44</v>
      </c>
      <c r="B29" s="2" t="s">
        <v>113</v>
      </c>
      <c r="C29" s="3" t="s">
        <v>97</v>
      </c>
      <c r="D29" s="76">
        <f>BPU!D29</f>
        <v>0</v>
      </c>
      <c r="E29" s="47">
        <v>10</v>
      </c>
      <c r="F29" s="24">
        <f t="shared" si="2"/>
        <v>0</v>
      </c>
    </row>
    <row r="30" spans="1:27" s="1" customFormat="1" ht="30" customHeight="1" x14ac:dyDescent="0.25">
      <c r="A30" s="3" t="s">
        <v>45</v>
      </c>
      <c r="B30" s="2" t="s">
        <v>113</v>
      </c>
      <c r="C30" s="3" t="s">
        <v>98</v>
      </c>
      <c r="D30" s="76">
        <f>BPU!D30</f>
        <v>0</v>
      </c>
      <c r="E30" s="47">
        <v>3</v>
      </c>
      <c r="F30" s="24">
        <f t="shared" si="2"/>
        <v>0</v>
      </c>
    </row>
    <row r="31" spans="1:27" s="1" customFormat="1" ht="30" customHeight="1" x14ac:dyDescent="0.25">
      <c r="A31" s="3" t="s">
        <v>46</v>
      </c>
      <c r="B31" s="2" t="s">
        <v>10</v>
      </c>
      <c r="C31" s="3" t="s">
        <v>18</v>
      </c>
      <c r="D31" s="76">
        <f>BPU!D31</f>
        <v>0</v>
      </c>
      <c r="E31" s="47">
        <v>1</v>
      </c>
      <c r="F31" s="24">
        <f t="shared" si="2"/>
        <v>0</v>
      </c>
    </row>
    <row r="32" spans="1:27" s="1" customFormat="1" ht="30" customHeight="1" x14ac:dyDescent="0.25">
      <c r="A32" s="3" t="s">
        <v>47</v>
      </c>
      <c r="B32" s="2" t="s">
        <v>10</v>
      </c>
      <c r="C32" s="3" t="s">
        <v>97</v>
      </c>
      <c r="D32" s="76">
        <f>BPU!D32</f>
        <v>0</v>
      </c>
      <c r="E32" s="47">
        <v>100</v>
      </c>
      <c r="F32" s="24">
        <f t="shared" si="2"/>
        <v>0</v>
      </c>
    </row>
    <row r="33" spans="1:20" s="1" customFormat="1" ht="30" customHeight="1" x14ac:dyDescent="0.25">
      <c r="A33" s="3" t="s">
        <v>48</v>
      </c>
      <c r="B33" s="2" t="s">
        <v>10</v>
      </c>
      <c r="C33" s="3" t="s">
        <v>98</v>
      </c>
      <c r="D33" s="76">
        <f>BPU!D33</f>
        <v>0</v>
      </c>
      <c r="E33" s="47">
        <v>24</v>
      </c>
      <c r="F33" s="24">
        <f t="shared" si="2"/>
        <v>0</v>
      </c>
    </row>
    <row r="34" spans="1:20" s="1" customFormat="1" ht="30" customHeight="1" x14ac:dyDescent="0.25">
      <c r="A34" s="3" t="s">
        <v>49</v>
      </c>
      <c r="B34" s="2" t="s">
        <v>11</v>
      </c>
      <c r="C34" s="3" t="s">
        <v>18</v>
      </c>
      <c r="D34" s="76">
        <f>BPU!D34</f>
        <v>0</v>
      </c>
      <c r="E34" s="47">
        <v>1</v>
      </c>
      <c r="F34" s="24">
        <f t="shared" si="2"/>
        <v>0</v>
      </c>
    </row>
    <row r="35" spans="1:20" s="1" customFormat="1" ht="30" customHeight="1" x14ac:dyDescent="0.25">
      <c r="A35" s="3" t="s">
        <v>50</v>
      </c>
      <c r="B35" s="2" t="s">
        <v>11</v>
      </c>
      <c r="C35" s="3" t="s">
        <v>97</v>
      </c>
      <c r="D35" s="76">
        <f>BPU!D35</f>
        <v>0</v>
      </c>
      <c r="E35" s="47">
        <v>100</v>
      </c>
      <c r="F35" s="24">
        <f t="shared" si="2"/>
        <v>0</v>
      </c>
    </row>
    <row r="36" spans="1:20" s="1" customFormat="1" ht="30" customHeight="1" x14ac:dyDescent="0.25">
      <c r="A36" s="5" t="s">
        <v>51</v>
      </c>
      <c r="B36" s="6" t="s">
        <v>11</v>
      </c>
      <c r="C36" s="5" t="s">
        <v>98</v>
      </c>
      <c r="D36" s="76">
        <f>BPU!D36</f>
        <v>0</v>
      </c>
      <c r="E36" s="48">
        <v>10</v>
      </c>
      <c r="F36" s="25">
        <f t="shared" si="2"/>
        <v>0</v>
      </c>
    </row>
    <row r="37" spans="1:20" s="1" customFormat="1" ht="30" customHeight="1" x14ac:dyDescent="0.25">
      <c r="A37" s="16"/>
      <c r="B37" s="27"/>
      <c r="C37" s="16"/>
      <c r="D37" s="16"/>
      <c r="E37" s="16"/>
      <c r="F37" s="28"/>
    </row>
    <row r="38" spans="1:20" s="1" customFormat="1" ht="30" customHeight="1" x14ac:dyDescent="0.25">
      <c r="A38" s="14"/>
      <c r="B38" s="8"/>
      <c r="C38" s="14"/>
      <c r="D38" s="14"/>
      <c r="E38" s="14"/>
      <c r="F38" s="26"/>
    </row>
    <row r="39" spans="1:20" s="1" customFormat="1" ht="30" customHeight="1" x14ac:dyDescent="0.25">
      <c r="A39" s="14"/>
      <c r="B39" s="8"/>
      <c r="C39" s="14"/>
      <c r="D39" s="14"/>
      <c r="E39" s="14"/>
      <c r="F39" s="26"/>
    </row>
    <row r="40" spans="1:20" s="1" customFormat="1" ht="30" customHeight="1" x14ac:dyDescent="0.25">
      <c r="A40" s="14"/>
      <c r="B40" s="8"/>
      <c r="C40" s="14"/>
      <c r="D40" s="14"/>
      <c r="E40" s="14"/>
      <c r="F40" s="26"/>
    </row>
    <row r="41" spans="1:20" s="1" customFormat="1" ht="30" customHeight="1" x14ac:dyDescent="0.25">
      <c r="A41" s="14"/>
      <c r="B41" s="8"/>
      <c r="C41" s="14"/>
      <c r="D41" s="14"/>
      <c r="E41" s="14"/>
      <c r="F41" s="26"/>
    </row>
    <row r="42" spans="1:20" s="1" customFormat="1" ht="30" customHeight="1" x14ac:dyDescent="0.25">
      <c r="A42" s="14"/>
      <c r="B42" s="8"/>
      <c r="C42" s="14"/>
      <c r="D42" s="14"/>
      <c r="E42" s="14"/>
      <c r="F42" s="26"/>
    </row>
    <row r="43" spans="1:20" s="1" customFormat="1" ht="30" customHeight="1" x14ac:dyDescent="0.25">
      <c r="A43" s="14"/>
      <c r="B43" s="8"/>
      <c r="C43" s="14"/>
      <c r="D43" s="14"/>
      <c r="E43" s="14"/>
      <c r="F43" s="26"/>
    </row>
    <row r="44" spans="1:20" s="1" customFormat="1" ht="30" customHeight="1" x14ac:dyDescent="0.25">
      <c r="A44" s="14"/>
      <c r="B44" s="8"/>
      <c r="C44" s="14"/>
      <c r="D44" s="14"/>
      <c r="E44" s="14"/>
      <c r="F44" s="26"/>
    </row>
    <row r="45" spans="1:20" s="1" customFormat="1" ht="30" customHeight="1" x14ac:dyDescent="0.25">
      <c r="A45" s="14"/>
      <c r="B45" s="8"/>
      <c r="C45" s="14"/>
      <c r="D45" s="14"/>
      <c r="E45" s="14"/>
      <c r="F45" s="26"/>
    </row>
    <row r="46" spans="1:20" s="1" customFormat="1" ht="30" customHeight="1" x14ac:dyDescent="0.25">
      <c r="A46" s="14"/>
      <c r="B46" s="8"/>
      <c r="C46" s="14"/>
      <c r="D46" s="14"/>
      <c r="E46" s="14"/>
      <c r="F46" s="26"/>
    </row>
    <row r="47" spans="1:20" s="1" customFormat="1" ht="30" customHeight="1" x14ac:dyDescent="0.25">
      <c r="A47" s="14"/>
      <c r="B47" s="8"/>
      <c r="C47" s="14"/>
      <c r="D47" s="14"/>
      <c r="E47" s="14"/>
      <c r="F47" s="26"/>
      <c r="H47"/>
    </row>
    <row r="48" spans="1:20" s="1" customFormat="1" ht="30" customHeight="1" x14ac:dyDescent="0.25">
      <c r="A48" s="14"/>
      <c r="B48" s="8"/>
      <c r="C48" s="14"/>
      <c r="D48" s="14"/>
      <c r="E48" s="14"/>
      <c r="F48" s="26"/>
      <c r="H48"/>
      <c r="I48"/>
      <c r="J48"/>
      <c r="K48"/>
      <c r="L48"/>
      <c r="M48"/>
      <c r="O48"/>
      <c r="P48"/>
      <c r="Q48"/>
      <c r="R48"/>
      <c r="S48"/>
      <c r="T48"/>
    </row>
  </sheetData>
  <customSheetViews>
    <customSheetView guid="{158D50A7-0D89-4528-B29A-84CF91C2136D}" scale="70" showPageBreaks="1" fitToPage="1" printArea="1" view="pageBreakPreview">
      <selection activeCell="Y21" sqref="Y21"/>
      <pageMargins left="0.23622047244094491" right="0.23622047244094491" top="0.74803149606299213" bottom="0.74803149606299213" header="0.31496062992125984" footer="0.31496062992125984"/>
      <printOptions horizontalCentered="1" verticalCentered="1"/>
      <pageSetup paperSize="9" scale="22" orientation="portrait" r:id="rId1"/>
    </customSheetView>
    <customSheetView guid="{580C9579-6002-47F2-BA59-00CB21954294}" scale="90" showPageBreaks="1" fitToPage="1" printArea="1" view="pageBreakPreview" topLeftCell="A2">
      <selection activeCell="F3" sqref="F3"/>
      <pageMargins left="0.23622047244094491" right="0.23622047244094491" top="0.74803149606299213" bottom="0.74803149606299213" header="0.31496062992125984" footer="0.31496062992125984"/>
      <printOptions horizontalCentered="1" verticalCentered="1"/>
      <pageSetup paperSize="9" scale="22" orientation="portrait" r:id="rId2"/>
    </customSheetView>
    <customSheetView guid="{7412C76A-D630-420F-ABB0-6619D0921969}" scale="115" showPageBreaks="1" fitToPage="1" printArea="1" view="pageBreakPreview">
      <selection activeCell="H6" sqref="H6"/>
      <pageMargins left="0.23622047244094491" right="0.23622047244094491" top="0.74803149606299213" bottom="0.74803149606299213" header="0.31496062992125984" footer="0.31496062992125984"/>
      <printOptions horizontalCentered="1" verticalCentered="1"/>
      <pageSetup paperSize="9" scale="22" orientation="portrait" r:id="rId3"/>
    </customSheetView>
    <customSheetView guid="{A6E783E2-CE6F-4DFD-ACB9-F226DD294B40}" scale="70" showPageBreaks="1" fitToPage="1" printArea="1" view="pageBreakPreview">
      <selection sqref="A1:T1"/>
      <pageMargins left="0.23622047244094491" right="0.23622047244094491" top="0.74803149606299213" bottom="0.74803149606299213" header="0.31496062992125984" footer="0.31496062992125984"/>
      <printOptions horizontalCentered="1" verticalCentered="1"/>
      <pageSetup paperSize="9" scale="22" orientation="portrait" r:id="rId4"/>
    </customSheetView>
  </customSheetViews>
  <mergeCells count="8">
    <mergeCell ref="A1:T1"/>
    <mergeCell ref="A2:F2"/>
    <mergeCell ref="O2:T2"/>
    <mergeCell ref="V20:W21"/>
    <mergeCell ref="V2:AA2"/>
    <mergeCell ref="V13:W13"/>
    <mergeCell ref="V17:AA18"/>
    <mergeCell ref="H2:M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22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 lot 3</vt:lpstr>
      <vt:lpstr>BPU!Zone_d_impression</vt:lpstr>
      <vt:lpstr>'DQE lot 3'!Zone_d_impression</vt:lpstr>
    </vt:vector>
  </TitlesOfParts>
  <Company>Musée d'Orsay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GOFF Ludovic</dc:creator>
  <cp:lastModifiedBy>DELPHIN Roxane</cp:lastModifiedBy>
  <cp:lastPrinted>2022-05-09T15:31:28Z</cp:lastPrinted>
  <dcterms:created xsi:type="dcterms:W3CDTF">2013-09-18T14:40:06Z</dcterms:created>
  <dcterms:modified xsi:type="dcterms:W3CDTF">2026-08-06T14:35:54Z</dcterms:modified>
</cp:coreProperties>
</file>